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5100"/>
  </bookViews>
  <sheets>
    <sheet name="NPA degradation various Temp" sheetId="1" r:id="rId1"/>
    <sheet name="MA degradation various Temp" sheetId="2" r:id="rId2"/>
    <sheet name="Activation energies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J6" i="3"/>
  <c r="J5"/>
  <c r="E12"/>
  <c r="D12"/>
  <c r="D11"/>
  <c r="B11"/>
  <c r="E11" s="1"/>
  <c r="D10"/>
  <c r="B10"/>
  <c r="E10" s="1"/>
  <c r="C6"/>
  <c r="D6" s="1"/>
  <c r="B6"/>
  <c r="E6" s="1"/>
  <c r="C5"/>
  <c r="D5" s="1"/>
  <c r="B5"/>
  <c r="E5" s="1"/>
  <c r="C4"/>
  <c r="D4" s="1"/>
  <c r="B4"/>
  <c r="E4" s="1"/>
  <c r="Q8" i="1"/>
  <c r="Q9"/>
  <c r="Q10"/>
  <c r="Q11"/>
  <c r="Q12"/>
  <c r="Q13"/>
  <c r="Q14"/>
  <c r="Q15"/>
  <c r="Q16"/>
  <c r="Q17"/>
  <c r="Q18"/>
  <c r="Q19"/>
  <c r="Q20"/>
  <c r="Q7"/>
  <c r="P8"/>
  <c r="P9"/>
  <c r="P10"/>
  <c r="P11"/>
  <c r="P12"/>
  <c r="P13"/>
  <c r="P14"/>
  <c r="P15"/>
  <c r="P16"/>
  <c r="P17"/>
  <c r="P18"/>
  <c r="P19"/>
  <c r="P20"/>
  <c r="P7"/>
  <c r="O8"/>
  <c r="O9"/>
  <c r="O10"/>
  <c r="O11"/>
  <c r="O12"/>
  <c r="O13"/>
  <c r="O14"/>
  <c r="O15"/>
  <c r="O16"/>
  <c r="O17"/>
  <c r="O18"/>
  <c r="O19"/>
  <c r="O20"/>
  <c r="O7"/>
  <c r="K8"/>
  <c r="K9"/>
  <c r="K10"/>
  <c r="K11"/>
  <c r="K12"/>
  <c r="K13"/>
  <c r="K14"/>
  <c r="K15"/>
  <c r="K16"/>
  <c r="K17"/>
  <c r="K18"/>
  <c r="K19"/>
  <c r="K20"/>
  <c r="K7"/>
  <c r="J8"/>
  <c r="J9"/>
  <c r="J10"/>
  <c r="J11"/>
  <c r="J12"/>
  <c r="J13"/>
  <c r="J14"/>
  <c r="J15"/>
  <c r="J16"/>
  <c r="J17"/>
  <c r="J18"/>
  <c r="J19"/>
  <c r="J20"/>
  <c r="J7"/>
  <c r="I8"/>
  <c r="I9"/>
  <c r="I10"/>
  <c r="I11"/>
  <c r="I12"/>
  <c r="I13"/>
  <c r="I14"/>
  <c r="I15"/>
  <c r="I16"/>
  <c r="I17"/>
  <c r="I18"/>
  <c r="I19"/>
  <c r="I20"/>
  <c r="I7"/>
  <c r="F8"/>
  <c r="F9"/>
  <c r="F10"/>
  <c r="F11"/>
  <c r="F12"/>
  <c r="F13"/>
  <c r="F14"/>
  <c r="F15"/>
  <c r="F16"/>
  <c r="F17"/>
  <c r="F18"/>
  <c r="F19"/>
  <c r="F20"/>
  <c r="F7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V8" i="2"/>
  <c r="V9"/>
  <c r="V10"/>
  <c r="V11"/>
  <c r="V12"/>
  <c r="V13"/>
  <c r="V14"/>
  <c r="V15"/>
  <c r="V16"/>
  <c r="V17"/>
  <c r="V18"/>
  <c r="V19"/>
  <c r="V20"/>
  <c r="V7"/>
  <c r="U8"/>
  <c r="U9"/>
  <c r="U10"/>
  <c r="U11"/>
  <c r="U12"/>
  <c r="U13"/>
  <c r="U14"/>
  <c r="U15"/>
  <c r="U16"/>
  <c r="U17"/>
  <c r="U18"/>
  <c r="U19"/>
  <c r="U20"/>
  <c r="T8"/>
  <c r="T9"/>
  <c r="T10"/>
  <c r="T11"/>
  <c r="T12"/>
  <c r="T13"/>
  <c r="T14"/>
  <c r="T15"/>
  <c r="T16"/>
  <c r="T17"/>
  <c r="T18"/>
  <c r="T19"/>
  <c r="T20"/>
  <c r="U7"/>
  <c r="T7"/>
  <c r="Q8"/>
  <c r="Q9"/>
  <c r="Q10"/>
  <c r="Q11"/>
  <c r="Q12"/>
  <c r="Q13"/>
  <c r="Q14"/>
  <c r="Q15"/>
  <c r="Q16"/>
  <c r="Q17"/>
  <c r="Q18"/>
  <c r="Q19"/>
  <c r="Q20"/>
  <c r="Q7"/>
  <c r="P8"/>
  <c r="P9"/>
  <c r="P10"/>
  <c r="P11"/>
  <c r="P12"/>
  <c r="P13"/>
  <c r="P14"/>
  <c r="P15"/>
  <c r="P16"/>
  <c r="P17"/>
  <c r="P18"/>
  <c r="P19"/>
  <c r="P20"/>
  <c r="P7"/>
  <c r="O8"/>
  <c r="O9"/>
  <c r="O10"/>
  <c r="O11"/>
  <c r="O12"/>
  <c r="O13"/>
  <c r="O14"/>
  <c r="O15"/>
  <c r="O16"/>
  <c r="O17"/>
  <c r="O18"/>
  <c r="O19"/>
  <c r="O20"/>
  <c r="O7"/>
  <c r="K8"/>
  <c r="K9"/>
  <c r="K10"/>
  <c r="K11"/>
  <c r="K12"/>
  <c r="K13"/>
  <c r="K14"/>
  <c r="K15"/>
  <c r="K16"/>
  <c r="K17"/>
  <c r="K18"/>
  <c r="K19"/>
  <c r="K20"/>
  <c r="K7"/>
  <c r="L8"/>
  <c r="L9"/>
  <c r="L10"/>
  <c r="L11"/>
  <c r="L12"/>
  <c r="L13"/>
  <c r="L14"/>
  <c r="L15"/>
  <c r="L16"/>
  <c r="L17"/>
  <c r="L18"/>
  <c r="L19"/>
  <c r="L20"/>
  <c r="L7"/>
  <c r="J8"/>
  <c r="J9"/>
  <c r="J10"/>
  <c r="J11"/>
  <c r="J12"/>
  <c r="J13"/>
  <c r="J14"/>
  <c r="J15"/>
  <c r="J16"/>
  <c r="J17"/>
  <c r="J18"/>
  <c r="J19"/>
  <c r="J20"/>
  <c r="J7"/>
  <c r="F8"/>
  <c r="F9"/>
  <c r="F10"/>
  <c r="F11"/>
  <c r="F12"/>
  <c r="F13"/>
  <c r="F14"/>
  <c r="F15"/>
  <c r="F16"/>
  <c r="F17"/>
  <c r="F18"/>
  <c r="F19"/>
  <c r="F20"/>
  <c r="F7"/>
  <c r="G7"/>
  <c r="E8"/>
  <c r="E9"/>
  <c r="E10"/>
  <c r="E11"/>
  <c r="E12"/>
  <c r="E13"/>
  <c r="E14"/>
  <c r="E15"/>
  <c r="E16"/>
  <c r="E17"/>
  <c r="E18"/>
  <c r="E19"/>
  <c r="E20"/>
  <c r="E7"/>
  <c r="G8"/>
  <c r="G9"/>
  <c r="G10"/>
  <c r="G11"/>
  <c r="G12"/>
  <c r="G13"/>
  <c r="G14"/>
  <c r="G15"/>
  <c r="G16"/>
  <c r="G17"/>
  <c r="G18"/>
  <c r="G19"/>
  <c r="G20"/>
  <c r="B64" l="1"/>
  <c r="B65"/>
  <c r="B66"/>
  <c r="B67"/>
  <c r="B68"/>
</calcChain>
</file>

<file path=xl/sharedStrings.xml><?xml version="1.0" encoding="utf-8"?>
<sst xmlns="http://schemas.openxmlformats.org/spreadsheetml/2006/main" count="82" uniqueCount="40">
  <si>
    <t>NPA</t>
  </si>
  <si>
    <t>Heating Time(min)</t>
  </si>
  <si>
    <t>TEMP =120C</t>
  </si>
  <si>
    <t>TEMP =100C</t>
  </si>
  <si>
    <t>MA</t>
  </si>
  <si>
    <t>TEMP = 100C</t>
  </si>
  <si>
    <t>mmols NPA</t>
  </si>
  <si>
    <t>mmols MA</t>
  </si>
  <si>
    <t>NPA Mr=</t>
  </si>
  <si>
    <t>MA Mr=</t>
  </si>
  <si>
    <t>Ln k</t>
  </si>
  <si>
    <t>1/T</t>
  </si>
  <si>
    <t>mmols AA</t>
  </si>
  <si>
    <t>AA Mr=</t>
  </si>
  <si>
    <t>MA calibration slope</t>
  </si>
  <si>
    <t>AA  calibration slope</t>
  </si>
  <si>
    <t>MA peak area</t>
  </si>
  <si>
    <t>AA peak area</t>
  </si>
  <si>
    <t>Ln((MA0-AA)/MA0)</t>
  </si>
  <si>
    <t>TEMP =60 C</t>
  </si>
  <si>
    <t>Conditions</t>
  </si>
  <si>
    <t>Concentration of MA (mg/mL)</t>
  </si>
  <si>
    <t>Note: due to no AA peak being observed, higher temp will need to be used!</t>
  </si>
  <si>
    <t>Note: new MA concentration of 0.2407 mg/mL</t>
  </si>
  <si>
    <t>TEMP = 120 C</t>
  </si>
  <si>
    <t>TEMP = 110 C</t>
  </si>
  <si>
    <t>NPA calibration slope</t>
  </si>
  <si>
    <t>MA  calibration slope</t>
  </si>
  <si>
    <t>NPA peak area</t>
  </si>
  <si>
    <t>Ln((NPA0-MA)/NPA0)</t>
  </si>
  <si>
    <t>Temperature (C)</t>
  </si>
  <si>
    <t>Temperature (K)</t>
  </si>
  <si>
    <t>Rate constant (k)</t>
  </si>
  <si>
    <t>NPA Arrhenius plot (mmol)</t>
  </si>
  <si>
    <t>MA Arrhenius plot (mmol)</t>
  </si>
  <si>
    <t>Activation energies:</t>
  </si>
  <si>
    <t>Appendix C2</t>
  </si>
  <si>
    <t>Activation energies and Arrrhenius plot data; Sections 4.2.6 and 4.2.7</t>
  </si>
  <si>
    <t>Kinetic degradation of MA as result of various temperatures; Section 4.2.7</t>
  </si>
  <si>
    <t>Kinetic degradation of NPA as result of various temperatures; Section 4.2.6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</si>
</sst>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164" fontId="0" fillId="0" borderId="0" xfId="0" applyNumberFormat="1"/>
    <xf numFmtId="0" fontId="4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165" fontId="0" fillId="2" borderId="0" xfId="0" applyNumberFormat="1" applyFill="1"/>
    <xf numFmtId="165" fontId="0" fillId="0" borderId="0" xfId="0" applyNumberFormat="1"/>
    <xf numFmtId="0" fontId="1" fillId="3" borderId="0" xfId="0" applyFont="1" applyFill="1" applyAlignment="1">
      <alignment horizontal="center" vertical="center"/>
    </xf>
    <xf numFmtId="0" fontId="1" fillId="3" borderId="0" xfId="0" applyFont="1" applyFill="1"/>
    <xf numFmtId="0" fontId="0" fillId="3" borderId="0" xfId="0" applyFill="1"/>
    <xf numFmtId="165" fontId="0" fillId="3" borderId="0" xfId="0" applyNumberFormat="1" applyFill="1"/>
    <xf numFmtId="0" fontId="1" fillId="2" borderId="0" xfId="0" applyFont="1" applyFill="1"/>
    <xf numFmtId="0" fontId="1" fillId="4" borderId="0" xfId="0" applyFont="1" applyFill="1" applyAlignment="1">
      <alignment horizontal="center" vertical="center"/>
    </xf>
    <xf numFmtId="0" fontId="1" fillId="4" borderId="0" xfId="0" applyFont="1" applyFill="1"/>
    <xf numFmtId="0" fontId="0" fillId="4" borderId="0" xfId="0" applyFill="1"/>
    <xf numFmtId="165" fontId="0" fillId="4" borderId="0" xfId="0" applyNumberFormat="1" applyFill="1"/>
    <xf numFmtId="0" fontId="0" fillId="5" borderId="0" xfId="0" applyFill="1"/>
    <xf numFmtId="0" fontId="1" fillId="5" borderId="0" xfId="0" applyFont="1" applyFill="1"/>
    <xf numFmtId="0" fontId="1" fillId="5" borderId="0" xfId="0" applyFont="1" applyFill="1" applyAlignment="1">
      <alignment horizontal="center" vertical="center"/>
    </xf>
    <xf numFmtId="165" fontId="0" fillId="5" borderId="0" xfId="0" applyNumberFormat="1" applyFill="1"/>
    <xf numFmtId="4" fontId="1" fillId="0" borderId="0" xfId="0" applyNumberFormat="1" applyFont="1" applyAlignment="1">
      <alignment horizontal="center" vertical="center"/>
    </xf>
    <xf numFmtId="0" fontId="0" fillId="6" borderId="0" xfId="0" applyFill="1"/>
    <xf numFmtId="0" fontId="1" fillId="6" borderId="0" xfId="0" applyFont="1" applyFill="1" applyAlignment="1">
      <alignment horizontal="center" vertical="center"/>
    </xf>
    <xf numFmtId="0" fontId="2" fillId="6" borderId="0" xfId="0" applyFont="1" applyFill="1"/>
    <xf numFmtId="164" fontId="0" fillId="6" borderId="0" xfId="0" applyNumberFormat="1" applyFill="1"/>
    <xf numFmtId="0" fontId="5" fillId="0" borderId="0" xfId="0" applyFon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3.500000000000001E-2"/>
          <c:y val="7.4548702245552642E-2"/>
          <c:w val="0.91351399825021617"/>
          <c:h val="0.8971988918051916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650614916658741"/>
                  <c:y val="-0.40772747156605432"/>
                </c:manualLayout>
              </c:layout>
              <c:numFmt formatCode="#,##0.000000" sourceLinked="0"/>
            </c:trendlineLbl>
          </c:trendline>
          <c:xVal>
            <c:numRef>
              <c:f>[1]AE!$E$5:$E$7</c:f>
              <c:numCache>
                <c:formatCode>General</c:formatCode>
                <c:ptCount val="3"/>
                <c:pt idx="0">
                  <c:v>3.0016509079993999E-3</c:v>
                </c:pt>
                <c:pt idx="1">
                  <c:v>2.6798874447273215E-3</c:v>
                </c:pt>
                <c:pt idx="2">
                  <c:v>2.5435584382551188E-3</c:v>
                </c:pt>
              </c:numCache>
            </c:numRef>
          </c:xVal>
          <c:yVal>
            <c:numRef>
              <c:f>[1]AE!$D$5:$D$7</c:f>
              <c:numCache>
                <c:formatCode>General</c:formatCode>
                <c:ptCount val="3"/>
                <c:pt idx="0">
                  <c:v>-9.2637411487032981</c:v>
                </c:pt>
                <c:pt idx="1">
                  <c:v>-6.0984263441327817</c:v>
                </c:pt>
                <c:pt idx="2">
                  <c:v>-5.0912056409468631</c:v>
                </c:pt>
              </c:numCache>
            </c:numRef>
          </c:yVal>
        </c:ser>
        <c:axId val="61502976"/>
        <c:axId val="61504512"/>
      </c:scatterChart>
      <c:valAx>
        <c:axId val="61502976"/>
        <c:scaling>
          <c:orientation val="minMax"/>
        </c:scaling>
        <c:axPos val="b"/>
        <c:numFmt formatCode="General" sourceLinked="1"/>
        <c:tickLblPos val="nextTo"/>
        <c:crossAx val="61504512"/>
        <c:crosses val="autoZero"/>
        <c:crossBetween val="midCat"/>
      </c:valAx>
      <c:valAx>
        <c:axId val="61504512"/>
        <c:scaling>
          <c:orientation val="minMax"/>
        </c:scaling>
        <c:axPos val="l"/>
        <c:majorGridlines/>
        <c:numFmt formatCode="General" sourceLinked="1"/>
        <c:tickLblPos val="nextTo"/>
        <c:crossAx val="61502976"/>
        <c:crosses val="autoZero"/>
        <c:crossBetween val="midCat"/>
      </c:valAx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6.2166870575441027E-2"/>
          <c:y val="6.6061619220674342E-2"/>
          <c:w val="0.85833108510838552"/>
          <c:h val="0.9089024025842924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2858945756780443"/>
                  <c:y val="-0.36336796442111402"/>
                </c:manualLayout>
              </c:layout>
              <c:numFmt formatCode="#,##0.0000" sourceLinked="0"/>
            </c:trendlineLbl>
          </c:trendline>
          <c:xVal>
            <c:numRef>
              <c:f>[1]AE!$N$6:$N$8</c:f>
              <c:numCache>
                <c:formatCode>General</c:formatCode>
                <c:ptCount val="3"/>
                <c:pt idx="0">
                  <c:v>2.6798874447273215E-3</c:v>
                </c:pt>
                <c:pt idx="1">
                  <c:v>2.5435584382551188E-3</c:v>
                </c:pt>
                <c:pt idx="2">
                  <c:v>2.6099438862064468E-3</c:v>
                </c:pt>
              </c:numCache>
            </c:numRef>
          </c:xVal>
          <c:yVal>
            <c:numRef>
              <c:f>[1]AE!$M$6:$M$8</c:f>
              <c:numCache>
                <c:formatCode>General</c:formatCode>
                <c:ptCount val="3"/>
                <c:pt idx="0">
                  <c:v>-7.4404857381361778</c:v>
                </c:pt>
                <c:pt idx="1">
                  <c:v>-5.0430551853523671</c:v>
                </c:pt>
                <c:pt idx="2">
                  <c:v>-6.2818168481156418</c:v>
                </c:pt>
              </c:numCache>
            </c:numRef>
          </c:yVal>
        </c:ser>
        <c:axId val="63969920"/>
        <c:axId val="63984000"/>
      </c:scatterChart>
      <c:valAx>
        <c:axId val="63969920"/>
        <c:scaling>
          <c:orientation val="minMax"/>
        </c:scaling>
        <c:axPos val="b"/>
        <c:numFmt formatCode="General" sourceLinked="1"/>
        <c:tickLblPos val="nextTo"/>
        <c:crossAx val="63984000"/>
        <c:crosses val="autoZero"/>
        <c:crossBetween val="midCat"/>
      </c:valAx>
      <c:valAx>
        <c:axId val="63984000"/>
        <c:scaling>
          <c:orientation val="minMax"/>
        </c:scaling>
        <c:axPos val="l"/>
        <c:majorGridlines/>
        <c:numFmt formatCode="General" sourceLinked="1"/>
        <c:tickLblPos val="nextTo"/>
        <c:crossAx val="63969920"/>
        <c:crosses val="autoZero"/>
        <c:crossBetween val="midCat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14</xdr:row>
      <xdr:rowOff>133350</xdr:rowOff>
    </xdr:from>
    <xdr:to>
      <xdr:col>5</xdr:col>
      <xdr:colOff>76200</xdr:colOff>
      <xdr:row>31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561975</xdr:colOff>
      <xdr:row>14</xdr:row>
      <xdr:rowOff>133349</xdr:rowOff>
    </xdr:from>
    <xdr:to>
      <xdr:col>14</xdr:col>
      <xdr:colOff>466725</xdr:colOff>
      <xdr:row>30</xdr:row>
      <xdr:rowOff>180974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tivation%20energy%20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PA"/>
      <sheetName val="MA"/>
      <sheetName val="AE"/>
    </sheetNames>
    <sheetDataSet>
      <sheetData sheetId="0"/>
      <sheetData sheetId="1"/>
      <sheetData sheetId="2">
        <row r="5">
          <cell r="D5">
            <v>-9.2637411487032981</v>
          </cell>
          <cell r="E5">
            <v>3.0016509079993999E-3</v>
          </cell>
        </row>
        <row r="6">
          <cell r="D6">
            <v>-6.0984263441327817</v>
          </cell>
          <cell r="E6">
            <v>2.6798874447273215E-3</v>
          </cell>
          <cell r="M6">
            <v>-7.4404857381361778</v>
          </cell>
          <cell r="N6">
            <v>2.6798874447273215E-3</v>
          </cell>
        </row>
        <row r="7">
          <cell r="D7">
            <v>-5.0912056409468631</v>
          </cell>
          <cell r="E7">
            <v>2.5435584382551188E-3</v>
          </cell>
          <cell r="M7">
            <v>-5.0430551853523671</v>
          </cell>
          <cell r="N7">
            <v>2.5435584382551188E-3</v>
          </cell>
        </row>
        <row r="8">
          <cell r="M8">
            <v>-6.2818168481156418</v>
          </cell>
          <cell r="N8">
            <v>2.6099438862064468E-3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tabSelected="1" workbookViewId="0">
      <selection activeCell="E5" sqref="E5"/>
    </sheetView>
  </sheetViews>
  <sheetFormatPr defaultRowHeight="15"/>
  <cols>
    <col min="1" max="1" width="28" bestFit="1" customWidth="1"/>
    <col min="2" max="2" width="17.85546875" bestFit="1" customWidth="1"/>
    <col min="3" max="3" width="18.28515625" bestFit="1" customWidth="1"/>
    <col min="4" max="5" width="18.28515625" customWidth="1"/>
    <col min="6" max="6" width="20" bestFit="1" customWidth="1"/>
    <col min="7" max="7" width="16.7109375" customWidth="1"/>
    <col min="8" max="8" width="15.5703125" bestFit="1" customWidth="1"/>
    <col min="9" max="9" width="16.7109375" bestFit="1" customWidth="1"/>
    <col min="10" max="10" width="12" bestFit="1" customWidth="1"/>
    <col min="11" max="11" width="20.5703125" bestFit="1" customWidth="1"/>
    <col min="12" max="14" width="16.7109375" customWidth="1"/>
    <col min="15" max="16" width="15.5703125" bestFit="1" customWidth="1"/>
    <col min="17" max="17" width="20.5703125" bestFit="1" customWidth="1"/>
    <col min="18" max="18" width="11.28515625" bestFit="1" customWidth="1"/>
  </cols>
  <sheetData>
    <row r="1" spans="1:19" ht="21">
      <c r="A1" s="30" t="s">
        <v>36</v>
      </c>
      <c r="C1" s="5" t="s">
        <v>39</v>
      </c>
    </row>
    <row r="3" spans="1:19">
      <c r="A3" s="6" t="s">
        <v>26</v>
      </c>
      <c r="B3" s="25">
        <v>65984777.099875301</v>
      </c>
      <c r="C3" s="6" t="s">
        <v>8</v>
      </c>
      <c r="D3" s="6">
        <v>119.08</v>
      </c>
      <c r="E3" s="6"/>
      <c r="F3" s="6" t="s">
        <v>27</v>
      </c>
      <c r="G3" s="6">
        <v>2211252.9240999999</v>
      </c>
      <c r="H3" s="6"/>
      <c r="I3" s="6"/>
      <c r="J3" s="6" t="s">
        <v>9</v>
      </c>
      <c r="K3" s="6">
        <v>104.06</v>
      </c>
      <c r="L3" s="6"/>
    </row>
    <row r="4" spans="1:19">
      <c r="A4" s="7" t="s">
        <v>21</v>
      </c>
      <c r="B4" s="12"/>
      <c r="C4" s="12"/>
      <c r="D4" s="12"/>
      <c r="E4" s="12"/>
      <c r="F4" s="13"/>
      <c r="G4" s="18"/>
      <c r="H4" s="18"/>
      <c r="I4" s="19"/>
      <c r="J4" s="19"/>
      <c r="K4" s="19"/>
      <c r="L4" s="21"/>
      <c r="M4" s="21"/>
      <c r="N4" s="21"/>
      <c r="O4" s="21"/>
      <c r="P4" s="21"/>
      <c r="Q4" s="21"/>
      <c r="R4" s="26"/>
      <c r="S4" s="26"/>
    </row>
    <row r="5" spans="1:19">
      <c r="A5" s="6" t="s">
        <v>20</v>
      </c>
      <c r="B5" s="13" t="s">
        <v>19</v>
      </c>
      <c r="C5" s="13"/>
      <c r="D5" s="13"/>
      <c r="E5" s="13"/>
      <c r="F5" s="14"/>
      <c r="G5" s="18" t="s">
        <v>3</v>
      </c>
      <c r="H5" s="18"/>
      <c r="I5" s="19"/>
      <c r="J5" s="19"/>
      <c r="K5" s="19"/>
      <c r="L5" s="22" t="s">
        <v>2</v>
      </c>
      <c r="M5" s="21"/>
      <c r="N5" s="21"/>
      <c r="O5" s="22"/>
      <c r="P5" s="21"/>
      <c r="Q5" s="21"/>
      <c r="R5" s="26"/>
      <c r="S5" s="26"/>
    </row>
    <row r="6" spans="1:19">
      <c r="A6" s="6" t="s">
        <v>1</v>
      </c>
      <c r="B6" s="12" t="s">
        <v>28</v>
      </c>
      <c r="C6" s="12" t="s">
        <v>16</v>
      </c>
      <c r="D6" s="12" t="s">
        <v>6</v>
      </c>
      <c r="E6" s="12" t="s">
        <v>7</v>
      </c>
      <c r="F6" s="12" t="s">
        <v>29</v>
      </c>
      <c r="G6" s="17" t="s">
        <v>28</v>
      </c>
      <c r="H6" s="17" t="s">
        <v>16</v>
      </c>
      <c r="I6" s="17" t="s">
        <v>6</v>
      </c>
      <c r="J6" s="17" t="s">
        <v>7</v>
      </c>
      <c r="K6" s="17" t="s">
        <v>29</v>
      </c>
      <c r="L6" s="23" t="s">
        <v>28</v>
      </c>
      <c r="M6" s="23" t="s">
        <v>16</v>
      </c>
      <c r="N6" s="23" t="s">
        <v>17</v>
      </c>
      <c r="O6" s="23" t="s">
        <v>6</v>
      </c>
      <c r="P6" s="23" t="s">
        <v>7</v>
      </c>
      <c r="Q6" s="23" t="s">
        <v>29</v>
      </c>
      <c r="R6" s="27"/>
      <c r="S6" s="28"/>
    </row>
    <row r="7" spans="1:19">
      <c r="A7" s="6">
        <v>0</v>
      </c>
      <c r="B7" s="14">
        <v>30211866</v>
      </c>
      <c r="C7" s="14">
        <v>5084</v>
      </c>
      <c r="D7" s="15">
        <f>(B7/$B$3)/$D$3</f>
        <v>3.8449878328007951E-3</v>
      </c>
      <c r="E7" s="15">
        <f>((C7/$G$3)/$K$3)</f>
        <v>2.2094455342852235E-5</v>
      </c>
      <c r="F7" s="15">
        <f>LN(($D$7-E7)/$D$7)</f>
        <v>-5.7628739634052652E-3</v>
      </c>
      <c r="G7" s="19">
        <v>30211866</v>
      </c>
      <c r="H7" s="19">
        <v>0</v>
      </c>
      <c r="I7" s="20">
        <f>(G7/$B$3)/$D$3</f>
        <v>3.8449878328007951E-3</v>
      </c>
      <c r="J7" s="20">
        <f>(H7/$G$3)/$K$3</f>
        <v>0</v>
      </c>
      <c r="K7" s="20">
        <f>LN(($I$7-J7)/$I$7)</f>
        <v>0</v>
      </c>
      <c r="L7" s="21">
        <v>30211866</v>
      </c>
      <c r="M7" s="21">
        <v>0</v>
      </c>
      <c r="N7" s="21">
        <v>0</v>
      </c>
      <c r="O7" s="21">
        <f>(L7/$B$3)/$D$3</f>
        <v>3.8449878328007951E-3</v>
      </c>
      <c r="P7" s="21">
        <f>(M7/$G$3)/$K$3</f>
        <v>0</v>
      </c>
      <c r="Q7" s="21">
        <f>LN(($O$7-P7)/$O$7)</f>
        <v>0</v>
      </c>
      <c r="R7" s="29"/>
      <c r="S7" s="29"/>
    </row>
    <row r="8" spans="1:19">
      <c r="A8" s="6">
        <v>10</v>
      </c>
      <c r="B8" s="14">
        <v>30173976</v>
      </c>
      <c r="C8" s="14">
        <v>0</v>
      </c>
      <c r="D8" s="15">
        <f t="shared" ref="D8:D20" si="0">(B8/$B$3)/$D$3</f>
        <v>3.8401656682583987E-3</v>
      </c>
      <c r="E8" s="15">
        <f t="shared" ref="E8:E20" si="1">((C8/$G$3)/$K$3)</f>
        <v>0</v>
      </c>
      <c r="F8" s="15">
        <f t="shared" ref="F8:F20" si="2">LN(($D$7-E8)/$D$7)</f>
        <v>0</v>
      </c>
      <c r="G8" s="19">
        <v>29192989</v>
      </c>
      <c r="H8" s="19">
        <v>23341</v>
      </c>
      <c r="I8" s="20">
        <f t="shared" ref="I8:I20" si="3">(G8/$B$3)/$D$3</f>
        <v>3.7153179319704202E-3</v>
      </c>
      <c r="J8" s="20">
        <f t="shared" ref="J8:J20" si="4">(H8/$G$3)/$K$3</f>
        <v>1.0143719161241426E-4</v>
      </c>
      <c r="K8" s="20">
        <f t="shared" ref="K8:K20" si="5">LN(($I$7-J8)/$I$7)</f>
        <v>-2.6735908169349808E-2</v>
      </c>
      <c r="L8" s="21">
        <v>27163909</v>
      </c>
      <c r="M8" s="21">
        <v>62459</v>
      </c>
      <c r="N8" s="21">
        <v>0</v>
      </c>
      <c r="O8" s="21">
        <f t="shared" ref="O8:O20" si="6">(L8/$B$3)/$D$3</f>
        <v>3.4570820483682805E-3</v>
      </c>
      <c r="P8" s="21">
        <f t="shared" ref="P8:P20" si="7">(M8/$G$3)/$K$3</f>
        <v>2.714393364003163E-4</v>
      </c>
      <c r="Q8" s="21">
        <f t="shared" ref="Q8:Q20" si="8">LN(($O$7-P8)/$O$7)</f>
        <v>-7.3211359824787187E-2</v>
      </c>
      <c r="R8" s="29"/>
      <c r="S8" s="29"/>
    </row>
    <row r="9" spans="1:19">
      <c r="A9" s="6">
        <v>20</v>
      </c>
      <c r="B9" s="14">
        <v>30196129</v>
      </c>
      <c r="C9" s="14">
        <v>5928</v>
      </c>
      <c r="D9" s="15">
        <f t="shared" si="0"/>
        <v>3.8429850245821702E-3</v>
      </c>
      <c r="E9" s="15">
        <f t="shared" si="1"/>
        <v>2.5762378299061383E-5</v>
      </c>
      <c r="F9" s="15">
        <f t="shared" si="2"/>
        <v>-6.722797073347225E-3</v>
      </c>
      <c r="G9" s="19">
        <v>28702900</v>
      </c>
      <c r="H9" s="19">
        <v>33808</v>
      </c>
      <c r="I9" s="20">
        <f t="shared" si="3"/>
        <v>3.6529455435191567E-3</v>
      </c>
      <c r="J9" s="20">
        <f t="shared" si="4"/>
        <v>1.4692552050179946E-4</v>
      </c>
      <c r="K9" s="20">
        <f t="shared" si="5"/>
        <v>-3.896145543836721E-2</v>
      </c>
      <c r="L9" s="21">
        <v>23478683</v>
      </c>
      <c r="M9" s="21">
        <v>134551</v>
      </c>
      <c r="N9" s="21">
        <v>0</v>
      </c>
      <c r="O9" s="21">
        <f t="shared" si="6"/>
        <v>2.988072648845552E-3</v>
      </c>
      <c r="P9" s="21">
        <f t="shared" si="7"/>
        <v>5.8474253753660731E-4</v>
      </c>
      <c r="Q9" s="21">
        <f t="shared" si="8"/>
        <v>-0.1649680020374785</v>
      </c>
      <c r="R9" s="29"/>
      <c r="S9" s="29"/>
    </row>
    <row r="10" spans="1:19">
      <c r="A10" s="6">
        <v>30</v>
      </c>
      <c r="B10" s="14">
        <v>30191908</v>
      </c>
      <c r="C10" s="14">
        <v>5295</v>
      </c>
      <c r="D10" s="15">
        <f t="shared" si="0"/>
        <v>3.8424478285797037E-3</v>
      </c>
      <c r="E10" s="15">
        <f t="shared" si="1"/>
        <v>2.3011436081904521E-5</v>
      </c>
      <c r="F10" s="15">
        <f t="shared" si="2"/>
        <v>-6.002768368551974E-3</v>
      </c>
      <c r="G10" s="19">
        <v>27413443</v>
      </c>
      <c r="H10" s="19">
        <v>59909</v>
      </c>
      <c r="I10" s="20">
        <f t="shared" si="3"/>
        <v>3.4888396099128113E-3</v>
      </c>
      <c r="J10" s="20">
        <f t="shared" si="4"/>
        <v>2.6035734168665121E-4</v>
      </c>
      <c r="K10" s="20">
        <f t="shared" si="5"/>
        <v>-7.0115040610986876E-2</v>
      </c>
      <c r="L10" s="21">
        <v>21295910</v>
      </c>
      <c r="M10" s="21">
        <v>168757</v>
      </c>
      <c r="N10" s="21">
        <v>0</v>
      </c>
      <c r="O10" s="21">
        <f t="shared" si="6"/>
        <v>2.7102766455544577E-3</v>
      </c>
      <c r="P10" s="21">
        <f t="shared" si="7"/>
        <v>7.3339771838979448E-4</v>
      </c>
      <c r="Q10" s="21">
        <f t="shared" si="8"/>
        <v>-0.21163655219755079</v>
      </c>
      <c r="R10" s="29"/>
      <c r="S10" s="29"/>
    </row>
    <row r="11" spans="1:19">
      <c r="A11" s="6">
        <v>40</v>
      </c>
      <c r="B11" s="14">
        <v>30181757</v>
      </c>
      <c r="C11" s="14">
        <v>5712</v>
      </c>
      <c r="D11" s="15">
        <f t="shared" si="0"/>
        <v>3.8411559364638459E-3</v>
      </c>
      <c r="E11" s="15">
        <f t="shared" si="1"/>
        <v>2.4823668158609755E-5</v>
      </c>
      <c r="F11" s="15">
        <f t="shared" si="2"/>
        <v>-6.4770417991763026E-3</v>
      </c>
      <c r="G11" s="19">
        <v>26660017</v>
      </c>
      <c r="H11" s="19">
        <v>73598</v>
      </c>
      <c r="I11" s="20">
        <f t="shared" si="3"/>
        <v>3.3929529869906861E-3</v>
      </c>
      <c r="J11" s="20">
        <f t="shared" si="4"/>
        <v>3.1984809683777322E-4</v>
      </c>
      <c r="K11" s="20">
        <f t="shared" si="5"/>
        <v>-8.6850361644999291E-2</v>
      </c>
      <c r="L11" s="21">
        <v>17810181</v>
      </c>
      <c r="M11" s="21">
        <v>225569</v>
      </c>
      <c r="N11" s="21">
        <v>7994</v>
      </c>
      <c r="O11" s="21">
        <f t="shared" si="6"/>
        <v>2.2666567250424021E-3</v>
      </c>
      <c r="P11" s="21">
        <f t="shared" si="7"/>
        <v>9.8029586884969245E-4</v>
      </c>
      <c r="Q11" s="21">
        <f t="shared" si="8"/>
        <v>-0.2943096110906529</v>
      </c>
      <c r="R11" s="29"/>
      <c r="S11" s="29"/>
    </row>
    <row r="12" spans="1:19">
      <c r="A12" s="6">
        <v>50</v>
      </c>
      <c r="B12" s="14">
        <v>30092012</v>
      </c>
      <c r="C12" s="14">
        <v>6491</v>
      </c>
      <c r="D12" s="15">
        <f t="shared" si="0"/>
        <v>3.8297343171221371E-3</v>
      </c>
      <c r="E12" s="15">
        <f t="shared" si="1"/>
        <v>2.8209108896627434E-5</v>
      </c>
      <c r="F12" s="15">
        <f t="shared" si="2"/>
        <v>-7.3636376554464446E-3</v>
      </c>
      <c r="G12" s="19">
        <v>26038933</v>
      </c>
      <c r="H12" s="19">
        <v>90389</v>
      </c>
      <c r="I12" s="20">
        <f t="shared" si="3"/>
        <v>3.3139091959468871E-3</v>
      </c>
      <c r="J12" s="20">
        <f t="shared" si="4"/>
        <v>3.9281977261704774E-4</v>
      </c>
      <c r="K12" s="20">
        <f t="shared" si="5"/>
        <v>-0.10776798162174617</v>
      </c>
      <c r="L12" s="21">
        <v>15944413</v>
      </c>
      <c r="M12" s="21">
        <v>254503</v>
      </c>
      <c r="N12" s="21">
        <v>6869</v>
      </c>
      <c r="O12" s="21">
        <f t="shared" si="6"/>
        <v>2.0292051469495732E-3</v>
      </c>
      <c r="P12" s="21">
        <f t="shared" si="7"/>
        <v>1.106039568867412E-3</v>
      </c>
      <c r="Q12" s="21">
        <f t="shared" si="8"/>
        <v>-0.33919643709874558</v>
      </c>
      <c r="R12" s="29"/>
      <c r="S12" s="29"/>
    </row>
    <row r="13" spans="1:19">
      <c r="A13" s="6">
        <v>60</v>
      </c>
      <c r="B13" s="14">
        <v>30078145</v>
      </c>
      <c r="C13" s="14">
        <v>9207</v>
      </c>
      <c r="D13" s="15">
        <f t="shared" si="0"/>
        <v>3.8279694990775498E-3</v>
      </c>
      <c r="E13" s="15">
        <f t="shared" si="1"/>
        <v>4.0012519736750696E-5</v>
      </c>
      <c r="F13" s="15">
        <f t="shared" si="2"/>
        <v>-1.046093526409741E-2</v>
      </c>
      <c r="G13" s="19">
        <v>24701133</v>
      </c>
      <c r="H13" s="19">
        <v>114058</v>
      </c>
      <c r="I13" s="20">
        <f t="shared" si="3"/>
        <v>3.1436507709055178E-3</v>
      </c>
      <c r="J13" s="20">
        <f t="shared" si="4"/>
        <v>4.9568241296125894E-4</v>
      </c>
      <c r="K13" s="20">
        <f t="shared" si="5"/>
        <v>-0.13801745155320044</v>
      </c>
      <c r="L13" s="21">
        <v>13234667</v>
      </c>
      <c r="M13" s="21">
        <v>289951</v>
      </c>
      <c r="N13" s="21">
        <v>20976</v>
      </c>
      <c r="O13" s="21">
        <f t="shared" si="6"/>
        <v>1.6843426217424042E-3</v>
      </c>
      <c r="P13" s="21">
        <f t="shared" si="7"/>
        <v>1.2600923330281961E-3</v>
      </c>
      <c r="Q13" s="21">
        <f t="shared" si="8"/>
        <v>-0.39708535700811021</v>
      </c>
      <c r="R13" s="29"/>
      <c r="S13" s="29"/>
    </row>
    <row r="14" spans="1:19">
      <c r="A14" s="6">
        <v>75</v>
      </c>
      <c r="B14" s="14">
        <v>30000144</v>
      </c>
      <c r="C14" s="14">
        <v>8940</v>
      </c>
      <c r="D14" s="15">
        <f t="shared" si="0"/>
        <v>3.8180425089357857E-3</v>
      </c>
      <c r="E14" s="15">
        <f t="shared" si="1"/>
        <v>3.8852169702025768E-5</v>
      </c>
      <c r="F14" s="15">
        <f t="shared" si="2"/>
        <v>-1.0156025758153027E-2</v>
      </c>
      <c r="G14" s="19">
        <v>23173642</v>
      </c>
      <c r="H14" s="19">
        <v>140165</v>
      </c>
      <c r="I14" s="20">
        <f t="shared" si="3"/>
        <v>2.9492508516912354E-3</v>
      </c>
      <c r="J14" s="20">
        <f t="shared" si="4"/>
        <v>6.091403094277898E-4</v>
      </c>
      <c r="K14" s="20">
        <f t="shared" si="5"/>
        <v>-0.1724795593041385</v>
      </c>
      <c r="L14" s="21">
        <v>10757816</v>
      </c>
      <c r="M14" s="21">
        <v>323494</v>
      </c>
      <c r="N14" s="21">
        <v>35113</v>
      </c>
      <c r="O14" s="21">
        <f t="shared" si="6"/>
        <v>1.3691200546007227E-3</v>
      </c>
      <c r="P14" s="21">
        <f t="shared" si="7"/>
        <v>1.4058661952558304E-3</v>
      </c>
      <c r="Q14" s="21">
        <f t="shared" si="8"/>
        <v>-0.45513244864910479</v>
      </c>
      <c r="R14" s="29"/>
      <c r="S14" s="29"/>
    </row>
    <row r="15" spans="1:19">
      <c r="A15" s="6">
        <v>90</v>
      </c>
      <c r="B15" s="14">
        <v>29966097</v>
      </c>
      <c r="C15" s="14">
        <v>11053</v>
      </c>
      <c r="D15" s="15">
        <f t="shared" si="0"/>
        <v>3.8137094332911575E-3</v>
      </c>
      <c r="E15" s="15">
        <f t="shared" si="1"/>
        <v>4.8035014733388232E-5</v>
      </c>
      <c r="F15" s="15">
        <f t="shared" si="2"/>
        <v>-1.2571583467156507E-2</v>
      </c>
      <c r="G15" s="19">
        <v>21967707</v>
      </c>
      <c r="H15" s="19">
        <v>162966</v>
      </c>
      <c r="I15" s="20">
        <f t="shared" si="3"/>
        <v>2.7957745519436913E-3</v>
      </c>
      <c r="J15" s="20">
        <f t="shared" si="4"/>
        <v>7.0823072568907514E-4</v>
      </c>
      <c r="K15" s="20">
        <f t="shared" si="5"/>
        <v>-0.20358094071986974</v>
      </c>
      <c r="L15" s="21">
        <v>8548031</v>
      </c>
      <c r="M15" s="21">
        <v>342923</v>
      </c>
      <c r="N15" s="21">
        <v>53882</v>
      </c>
      <c r="O15" s="21">
        <f t="shared" si="6"/>
        <v>1.0878863023357781E-3</v>
      </c>
      <c r="P15" s="21">
        <f t="shared" si="7"/>
        <v>1.4903023032133984E-3</v>
      </c>
      <c r="Q15" s="21">
        <f t="shared" si="8"/>
        <v>-0.49036325306334366</v>
      </c>
      <c r="R15" s="29"/>
      <c r="S15" s="29"/>
    </row>
    <row r="16" spans="1:19">
      <c r="A16" s="6">
        <v>105</v>
      </c>
      <c r="B16" s="14">
        <v>29879310</v>
      </c>
      <c r="C16" s="14">
        <v>12349</v>
      </c>
      <c r="D16" s="15">
        <f t="shared" si="0"/>
        <v>3.8026642711338357E-3</v>
      </c>
      <c r="E16" s="15">
        <f t="shared" si="1"/>
        <v>5.3667275576098006E-5</v>
      </c>
      <c r="F16" s="15">
        <f t="shared" si="2"/>
        <v>-1.4056048140065103E-2</v>
      </c>
      <c r="G16" s="19">
        <v>21931421</v>
      </c>
      <c r="H16" s="19">
        <v>183705</v>
      </c>
      <c r="I16" s="20">
        <f t="shared" si="3"/>
        <v>2.791156524427582E-3</v>
      </c>
      <c r="J16" s="20">
        <f t="shared" si="4"/>
        <v>7.9835993681327106E-4</v>
      </c>
      <c r="K16" s="20">
        <f t="shared" si="5"/>
        <v>-0.23273506742034852</v>
      </c>
      <c r="L16" s="21">
        <v>7021221</v>
      </c>
      <c r="M16" s="21">
        <v>337790</v>
      </c>
      <c r="N16" s="21">
        <v>55561</v>
      </c>
      <c r="O16" s="21">
        <f t="shared" si="6"/>
        <v>8.9357305227043672E-4</v>
      </c>
      <c r="P16" s="21">
        <f t="shared" si="7"/>
        <v>1.4679948997368326E-3</v>
      </c>
      <c r="Q16" s="21">
        <f t="shared" si="8"/>
        <v>-0.48093422320623963</v>
      </c>
      <c r="R16" s="29"/>
      <c r="S16" s="29"/>
    </row>
    <row r="17" spans="1:19">
      <c r="A17" s="6">
        <v>120</v>
      </c>
      <c r="B17" s="14">
        <v>29852840</v>
      </c>
      <c r="C17" s="14">
        <v>14033</v>
      </c>
      <c r="D17" s="15">
        <f t="shared" si="0"/>
        <v>3.799295501130214E-3</v>
      </c>
      <c r="E17" s="15">
        <f t="shared" si="1"/>
        <v>6.0985737967396819E-5</v>
      </c>
      <c r="F17" s="15">
        <f t="shared" si="2"/>
        <v>-1.5988233739095706E-2</v>
      </c>
      <c r="G17" s="19">
        <v>19350902</v>
      </c>
      <c r="H17" s="19">
        <v>214721</v>
      </c>
      <c r="I17" s="20">
        <f t="shared" si="3"/>
        <v>2.4627403929211311E-3</v>
      </c>
      <c r="J17" s="20">
        <f t="shared" si="4"/>
        <v>9.331517595736773E-4</v>
      </c>
      <c r="K17" s="20">
        <f t="shared" si="5"/>
        <v>-0.27798660331622538</v>
      </c>
      <c r="L17" s="21">
        <v>4882977</v>
      </c>
      <c r="M17" s="21">
        <v>358840</v>
      </c>
      <c r="N17" s="21">
        <v>883600</v>
      </c>
      <c r="O17" s="21">
        <f t="shared" si="6"/>
        <v>6.2144414227330834E-4</v>
      </c>
      <c r="P17" s="21">
        <f t="shared" si="7"/>
        <v>1.5594756796280679E-3</v>
      </c>
      <c r="Q17" s="21">
        <f t="shared" si="8"/>
        <v>-0.52018030224437195</v>
      </c>
      <c r="R17" s="29"/>
      <c r="S17" s="29"/>
    </row>
    <row r="18" spans="1:19">
      <c r="A18" s="6">
        <v>140</v>
      </c>
      <c r="B18" s="14">
        <v>29850647</v>
      </c>
      <c r="C18" s="14">
        <v>15151</v>
      </c>
      <c r="D18" s="15">
        <f t="shared" si="0"/>
        <v>3.7990164035624791E-3</v>
      </c>
      <c r="E18" s="15">
        <f t="shared" si="1"/>
        <v>6.5844432120289978E-5</v>
      </c>
      <c r="F18" s="15">
        <f t="shared" si="2"/>
        <v>-1.7273068157306865E-2</v>
      </c>
      <c r="G18" s="19">
        <v>18296410</v>
      </c>
      <c r="H18" s="19">
        <v>244248</v>
      </c>
      <c r="I18" s="20">
        <f t="shared" si="3"/>
        <v>2.3285378610488606E-3</v>
      </c>
      <c r="J18" s="20">
        <f t="shared" si="4"/>
        <v>1.061472566597359E-3</v>
      </c>
      <c r="K18" s="20">
        <f t="shared" si="5"/>
        <v>-0.32305582537000072</v>
      </c>
      <c r="L18" s="21">
        <v>3576206</v>
      </c>
      <c r="M18" s="21">
        <v>324714</v>
      </c>
      <c r="N18" s="21">
        <v>100501</v>
      </c>
      <c r="O18" s="21">
        <f t="shared" si="6"/>
        <v>4.5513469964381537E-4</v>
      </c>
      <c r="P18" s="21">
        <f t="shared" si="7"/>
        <v>1.4111681691972701E-3</v>
      </c>
      <c r="Q18" s="21">
        <f t="shared" si="8"/>
        <v>-0.45730853726007165</v>
      </c>
      <c r="R18" s="29"/>
      <c r="S18" s="29"/>
    </row>
    <row r="19" spans="1:19">
      <c r="A19" s="6">
        <v>160</v>
      </c>
      <c r="B19" s="14">
        <v>29698089</v>
      </c>
      <c r="C19" s="14">
        <v>15830</v>
      </c>
      <c r="D19" s="15">
        <f t="shared" si="0"/>
        <v>3.7796007324550928E-3</v>
      </c>
      <c r="E19" s="15">
        <f t="shared" si="1"/>
        <v>6.8795284830320795E-5</v>
      </c>
      <c r="F19" s="15">
        <f t="shared" si="2"/>
        <v>-1.8054198971377472E-2</v>
      </c>
      <c r="G19" s="19">
        <v>16455033</v>
      </c>
      <c r="H19" s="19">
        <v>261390</v>
      </c>
      <c r="I19" s="20">
        <f t="shared" si="3"/>
        <v>2.0941904638838117E-3</v>
      </c>
      <c r="J19" s="20">
        <f t="shared" si="4"/>
        <v>1.1359696463548675E-3</v>
      </c>
      <c r="K19" s="20">
        <f t="shared" si="5"/>
        <v>-0.3501841621081529</v>
      </c>
      <c r="L19" s="21">
        <v>2696339</v>
      </c>
      <c r="M19" s="21">
        <v>295204</v>
      </c>
      <c r="N19" s="21">
        <v>111880</v>
      </c>
      <c r="O19" s="21">
        <f t="shared" si="6"/>
        <v>3.4315625020004596E-4</v>
      </c>
      <c r="P19" s="21">
        <f t="shared" si="7"/>
        <v>1.2829212421383461E-3</v>
      </c>
      <c r="Q19" s="21">
        <f t="shared" si="8"/>
        <v>-0.40595624372319017</v>
      </c>
      <c r="R19" s="29"/>
      <c r="S19" s="29"/>
    </row>
    <row r="20" spans="1:19">
      <c r="A20" s="6">
        <v>180</v>
      </c>
      <c r="B20" s="14">
        <v>29666201</v>
      </c>
      <c r="C20" s="14">
        <v>16729</v>
      </c>
      <c r="D20" s="15">
        <f t="shared" si="0"/>
        <v>3.7755424272841263E-3</v>
      </c>
      <c r="E20" s="15">
        <f t="shared" si="1"/>
        <v>7.2702231201922715E-5</v>
      </c>
      <c r="F20" s="15">
        <f t="shared" si="2"/>
        <v>-1.9089360402082974E-2</v>
      </c>
      <c r="G20" s="19">
        <v>16800479</v>
      </c>
      <c r="H20" s="19">
        <v>293282</v>
      </c>
      <c r="I20" s="20">
        <f t="shared" si="3"/>
        <v>2.1381545032744839E-3</v>
      </c>
      <c r="J20" s="20">
        <f t="shared" si="4"/>
        <v>1.2745684602404384E-3</v>
      </c>
      <c r="K20" s="20">
        <f t="shared" si="5"/>
        <v>-0.40270137295218345</v>
      </c>
      <c r="L20" s="21">
        <v>5468226</v>
      </c>
      <c r="M20" s="21">
        <v>683071</v>
      </c>
      <c r="N20" s="21">
        <v>133032</v>
      </c>
      <c r="O20" s="21">
        <f t="shared" si="6"/>
        <v>6.9592730343120675E-4</v>
      </c>
      <c r="P20" s="21">
        <f t="shared" si="7"/>
        <v>2.9685447886501613E-3</v>
      </c>
      <c r="Q20" s="21">
        <f t="shared" si="8"/>
        <v>-1.4786539962669556</v>
      </c>
      <c r="R20" s="29"/>
      <c r="S20" s="29"/>
    </row>
    <row r="21" spans="1:19">
      <c r="C21" s="3"/>
    </row>
    <row r="22" spans="1:19">
      <c r="C22" s="2"/>
      <c r="D22" s="2"/>
      <c r="E22" s="2"/>
    </row>
    <row r="24" spans="1:19">
      <c r="C24" s="4"/>
      <c r="D24" s="4"/>
      <c r="E24" s="4"/>
      <c r="F24" s="4"/>
      <c r="G24" s="4"/>
      <c r="H24" s="4"/>
      <c r="I24" s="4"/>
    </row>
    <row r="25" spans="1:19">
      <c r="C25" s="4"/>
      <c r="D25" s="4"/>
      <c r="E25" s="4"/>
      <c r="F25" s="4"/>
      <c r="G25" s="4"/>
      <c r="H25" s="4"/>
      <c r="I25" s="4"/>
    </row>
    <row r="26" spans="1:19">
      <c r="C26" s="4"/>
      <c r="D26" s="4"/>
      <c r="E26" s="4"/>
      <c r="F26" s="4"/>
      <c r="G26" s="4"/>
      <c r="H26" s="4"/>
      <c r="I26" s="4"/>
    </row>
    <row r="27" spans="1:19">
      <c r="C27" s="4"/>
      <c r="D27" s="4"/>
      <c r="E27" s="4"/>
      <c r="F27" s="4"/>
      <c r="G27" s="4"/>
      <c r="H27" s="4"/>
      <c r="I27" s="4"/>
    </row>
    <row r="28" spans="1:19">
      <c r="C28" s="4"/>
      <c r="D28" s="4"/>
      <c r="E28" s="4"/>
      <c r="F28" s="4"/>
      <c r="G28" s="4"/>
      <c r="H28" s="4"/>
      <c r="I28" s="4"/>
    </row>
    <row r="29" spans="1:19">
      <c r="C29" s="4"/>
      <c r="D29" s="4"/>
      <c r="E29" s="4"/>
      <c r="F29" s="4"/>
      <c r="G29" s="4"/>
      <c r="H29" s="4"/>
      <c r="I29" s="4"/>
    </row>
    <row r="30" spans="1:19">
      <c r="C30" s="4"/>
      <c r="D30" s="4"/>
      <c r="E30" s="4"/>
      <c r="F30" s="4"/>
      <c r="G30" s="4"/>
      <c r="H30" s="4"/>
      <c r="I30" s="4"/>
    </row>
    <row r="31" spans="1:19">
      <c r="C31" s="4"/>
      <c r="D31" s="4"/>
      <c r="E31" s="4"/>
      <c r="F31" s="4"/>
      <c r="G31" s="4"/>
      <c r="H31" s="4"/>
      <c r="I31" s="4"/>
    </row>
    <row r="32" spans="1:19">
      <c r="C32" s="4"/>
      <c r="D32" s="4"/>
      <c r="E32" s="4"/>
      <c r="F32" s="4"/>
      <c r="G32" s="4"/>
      <c r="H32" s="4"/>
      <c r="I32" s="4"/>
    </row>
    <row r="33" spans="3:9">
      <c r="C33" s="4"/>
      <c r="D33" s="4"/>
      <c r="E33" s="4"/>
      <c r="F33" s="4"/>
      <c r="G33" s="4"/>
      <c r="H33" s="4"/>
      <c r="I33" s="4"/>
    </row>
    <row r="34" spans="3:9">
      <c r="C34" s="4"/>
      <c r="D34" s="4"/>
      <c r="E34" s="4"/>
      <c r="F34" s="4"/>
      <c r="G34" s="4"/>
      <c r="H34" s="4"/>
      <c r="I34" s="4"/>
    </row>
    <row r="35" spans="3:9">
      <c r="C35" s="4"/>
      <c r="D35" s="4"/>
      <c r="E35" s="4"/>
      <c r="F35" s="4"/>
      <c r="G35" s="4"/>
      <c r="H35" s="4"/>
      <c r="I35" s="4"/>
    </row>
    <row r="36" spans="3:9">
      <c r="C36" s="4"/>
      <c r="D36" s="4"/>
      <c r="E36" s="4"/>
      <c r="F36" s="4"/>
      <c r="G36" s="4"/>
      <c r="H36" s="4"/>
      <c r="I36" s="4"/>
    </row>
    <row r="37" spans="3:9">
      <c r="C37" s="4"/>
      <c r="D37" s="4"/>
      <c r="E37" s="4"/>
      <c r="F37" s="4"/>
      <c r="G37" s="4"/>
      <c r="H37" s="4"/>
      <c r="I37" s="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8"/>
  <sheetViews>
    <sheetView topLeftCell="B1" workbookViewId="0">
      <selection activeCell="C1" sqref="C1"/>
    </sheetView>
  </sheetViews>
  <sheetFormatPr defaultRowHeight="15"/>
  <cols>
    <col min="1" max="1" width="19.5703125" bestFit="1" customWidth="1"/>
    <col min="2" max="2" width="28" bestFit="1" customWidth="1"/>
    <col min="3" max="3" width="15.5703125" bestFit="1" customWidth="1"/>
    <col min="4" max="4" width="15.5703125" customWidth="1"/>
    <col min="5" max="5" width="21.42578125" bestFit="1" customWidth="1"/>
    <col min="6" max="6" width="19.42578125" bestFit="1" customWidth="1"/>
    <col min="7" max="7" width="18.5703125" bestFit="1" customWidth="1"/>
    <col min="8" max="8" width="16.7109375" bestFit="1" customWidth="1"/>
    <col min="9" max="9" width="14.28515625" bestFit="1" customWidth="1"/>
    <col min="10" max="11" width="14.28515625" customWidth="1"/>
    <col min="12" max="12" width="18.5703125" bestFit="1" customWidth="1"/>
    <col min="13" max="13" width="16.7109375" bestFit="1" customWidth="1"/>
    <col min="14" max="14" width="14.28515625" bestFit="1" customWidth="1"/>
    <col min="15" max="16" width="10.5703125" bestFit="1" customWidth="1"/>
    <col min="17" max="17" width="18.7109375" bestFit="1" customWidth="1"/>
    <col min="18" max="18" width="18.5703125" bestFit="1" customWidth="1"/>
    <col min="19" max="19" width="12.5703125" bestFit="1" customWidth="1"/>
    <col min="20" max="20" width="10.5703125" bestFit="1" customWidth="1"/>
    <col min="21" max="21" width="16.7109375" bestFit="1" customWidth="1"/>
    <col min="22" max="22" width="18.5703125" bestFit="1" customWidth="1"/>
    <col min="23" max="23" width="10.42578125" bestFit="1" customWidth="1"/>
    <col min="24" max="24" width="10" bestFit="1" customWidth="1"/>
  </cols>
  <sheetData>
    <row r="1" spans="1:24" s="5" customFormat="1" ht="21">
      <c r="B1" s="30" t="s">
        <v>36</v>
      </c>
      <c r="C1" s="5" t="s">
        <v>38</v>
      </c>
    </row>
    <row r="3" spans="1:24">
      <c r="A3" s="6" t="s">
        <v>14</v>
      </c>
      <c r="B3" s="7">
        <v>2211252.9240999999</v>
      </c>
      <c r="C3" s="6" t="s">
        <v>9</v>
      </c>
      <c r="D3" s="6">
        <v>104.06</v>
      </c>
      <c r="E3" s="6"/>
      <c r="F3" s="6" t="s">
        <v>15</v>
      </c>
      <c r="G3" s="1">
        <v>1353622.304</v>
      </c>
      <c r="H3" s="6"/>
      <c r="I3" s="6"/>
      <c r="J3" s="6" t="s">
        <v>13</v>
      </c>
      <c r="K3" s="1">
        <v>60.05</v>
      </c>
      <c r="L3" s="1"/>
    </row>
    <row r="4" spans="1:24">
      <c r="A4" s="6"/>
      <c r="B4" s="7" t="s">
        <v>21</v>
      </c>
      <c r="C4" s="12"/>
      <c r="D4" s="12"/>
      <c r="E4" s="12"/>
      <c r="F4" s="12"/>
      <c r="G4" s="13"/>
      <c r="H4" s="17"/>
      <c r="I4" s="17"/>
      <c r="J4" s="17"/>
      <c r="K4" s="18"/>
      <c r="L4" s="18"/>
      <c r="M4" s="21"/>
      <c r="N4" s="21"/>
      <c r="O4" s="21"/>
      <c r="P4" s="21"/>
      <c r="Q4" s="21"/>
      <c r="R4" s="9" t="s">
        <v>23</v>
      </c>
      <c r="S4" s="9"/>
      <c r="T4" s="9"/>
      <c r="U4" s="9"/>
      <c r="V4" s="9"/>
    </row>
    <row r="5" spans="1:24">
      <c r="B5" s="1" t="s">
        <v>20</v>
      </c>
      <c r="C5" s="13" t="s">
        <v>19</v>
      </c>
      <c r="D5" s="13"/>
      <c r="E5" s="13"/>
      <c r="F5" s="13"/>
      <c r="G5" s="14"/>
      <c r="H5" s="18" t="s">
        <v>5</v>
      </c>
      <c r="I5" s="19"/>
      <c r="J5" s="19"/>
      <c r="K5" s="19"/>
      <c r="L5" s="19"/>
      <c r="M5" s="22" t="s">
        <v>24</v>
      </c>
      <c r="N5" s="21"/>
      <c r="O5" s="21"/>
      <c r="P5" s="21"/>
      <c r="Q5" s="21"/>
      <c r="R5" s="16" t="s">
        <v>25</v>
      </c>
      <c r="S5" s="9"/>
      <c r="T5" s="9"/>
      <c r="U5" s="16"/>
      <c r="V5" s="9"/>
    </row>
    <row r="6" spans="1:24">
      <c r="B6" s="6" t="s">
        <v>1</v>
      </c>
      <c r="C6" s="12" t="s">
        <v>16</v>
      </c>
      <c r="D6" s="12" t="s">
        <v>17</v>
      </c>
      <c r="E6" s="12" t="s">
        <v>7</v>
      </c>
      <c r="F6" s="12" t="s">
        <v>12</v>
      </c>
      <c r="G6" s="12" t="s">
        <v>18</v>
      </c>
      <c r="H6" s="17" t="s">
        <v>16</v>
      </c>
      <c r="I6" s="17" t="s">
        <v>17</v>
      </c>
      <c r="J6" s="17" t="s">
        <v>7</v>
      </c>
      <c r="K6" s="17" t="s">
        <v>12</v>
      </c>
      <c r="L6" s="17" t="s">
        <v>18</v>
      </c>
      <c r="M6" s="23" t="s">
        <v>16</v>
      </c>
      <c r="N6" s="23" t="s">
        <v>17</v>
      </c>
      <c r="O6" s="23" t="s">
        <v>7</v>
      </c>
      <c r="P6" s="23" t="s">
        <v>12</v>
      </c>
      <c r="Q6" s="23" t="s">
        <v>18</v>
      </c>
      <c r="R6" s="8" t="s">
        <v>16</v>
      </c>
      <c r="S6" s="8" t="s">
        <v>17</v>
      </c>
      <c r="T6" s="8" t="s">
        <v>7</v>
      </c>
      <c r="U6" s="8" t="s">
        <v>12</v>
      </c>
      <c r="V6" s="8" t="s">
        <v>18</v>
      </c>
    </row>
    <row r="7" spans="1:24">
      <c r="B7" s="6">
        <v>0</v>
      </c>
      <c r="C7" s="14">
        <v>524889</v>
      </c>
      <c r="D7" s="14">
        <v>0</v>
      </c>
      <c r="E7" s="15">
        <f>(C7/$B$3)/$D$3</f>
        <v>2.2811047542199781E-3</v>
      </c>
      <c r="F7" s="14">
        <f>((D7/$G$3)/$K$3)</f>
        <v>0</v>
      </c>
      <c r="G7" s="14">
        <f>LN(($E$7-F7)/$E$7)</f>
        <v>0</v>
      </c>
      <c r="H7" s="19">
        <v>524889</v>
      </c>
      <c r="I7" s="19">
        <v>0</v>
      </c>
      <c r="J7" s="20">
        <f>((H7/$B$3)/$D$3)</f>
        <v>2.2811047542199781E-3</v>
      </c>
      <c r="K7" s="20">
        <f>(I7/$G$3)/$K$3</f>
        <v>0</v>
      </c>
      <c r="L7" s="20">
        <f>LN(($J$7-K7)/$J$7)</f>
        <v>0</v>
      </c>
      <c r="M7" s="21">
        <v>524889</v>
      </c>
      <c r="N7" s="21">
        <v>0</v>
      </c>
      <c r="O7" s="24">
        <f>(M7/$B$3)/$D$3</f>
        <v>2.2811047542199781E-3</v>
      </c>
      <c r="P7" s="24">
        <f>(N7/$G$3)/$K$3</f>
        <v>0</v>
      </c>
      <c r="Q7" s="24">
        <f>LN(($O$7-P7)/$O$7)</f>
        <v>0</v>
      </c>
      <c r="R7" s="9">
        <v>542114</v>
      </c>
      <c r="S7" s="9">
        <v>0</v>
      </c>
      <c r="T7" s="10">
        <f>(R7/$B$3)/$D$3</f>
        <v>2.3559625420407158E-3</v>
      </c>
      <c r="U7" s="10">
        <f>(S7/$G$3)/$K$3</f>
        <v>0</v>
      </c>
      <c r="V7" s="10">
        <f>LN(($T$7-U7)/$T$7)</f>
        <v>0</v>
      </c>
      <c r="W7" s="4"/>
      <c r="X7" s="4"/>
    </row>
    <row r="8" spans="1:24">
      <c r="B8" s="6">
        <v>10</v>
      </c>
      <c r="C8" s="14">
        <v>522395</v>
      </c>
      <c r="D8" s="14">
        <v>0</v>
      </c>
      <c r="E8" s="15">
        <f t="shared" ref="E8:E20" si="0">(C8/$B$3)/$D$3</f>
        <v>2.2702661288019855E-3</v>
      </c>
      <c r="F8" s="14">
        <f t="shared" ref="F8:F20" si="1">((D8/$G$3)/$K$3)</f>
        <v>0</v>
      </c>
      <c r="G8" s="14">
        <f t="shared" ref="G8:G19" si="2">LN(($E$7-F8)/$E$7)</f>
        <v>0</v>
      </c>
      <c r="H8" s="19">
        <v>521923</v>
      </c>
      <c r="I8" s="19">
        <v>0</v>
      </c>
      <c r="J8" s="20">
        <f t="shared" ref="J8:J20" si="3">((H8/$B$3)/$D$3)</f>
        <v>2.2682148733098877E-3</v>
      </c>
      <c r="K8" s="20">
        <f t="shared" ref="K8:K20" si="4">(I8/$G$3)/$K$3</f>
        <v>0</v>
      </c>
      <c r="L8" s="20">
        <f t="shared" ref="L8:L20" si="5">LN(($J$7-K8)/$J$7)</f>
        <v>0</v>
      </c>
      <c r="M8" s="21">
        <v>509544</v>
      </c>
      <c r="N8" s="21">
        <v>0</v>
      </c>
      <c r="O8" s="24">
        <f t="shared" ref="O8:O20" si="6">(M8/$B$3)/$D$3</f>
        <v>2.2144172213253936E-3</v>
      </c>
      <c r="P8" s="24">
        <f t="shared" ref="P8:P20" si="7">(N8/$G$3)/$K$3</f>
        <v>0</v>
      </c>
      <c r="Q8" s="24">
        <f t="shared" ref="Q8:Q20" si="8">LN(($O$7-P8)/$O$7)</f>
        <v>0</v>
      </c>
      <c r="R8" s="9">
        <v>527687</v>
      </c>
      <c r="S8" s="9">
        <v>0</v>
      </c>
      <c r="T8" s="10">
        <f t="shared" ref="T8:T20" si="9">(R8/$B$3)/$D$3</f>
        <v>2.2932645272430506E-3</v>
      </c>
      <c r="U8" s="10">
        <f t="shared" ref="U8:U20" si="10">(S8/$G$3)/$K$3</f>
        <v>0</v>
      </c>
      <c r="V8" s="10">
        <f t="shared" ref="V8:V20" si="11">LN(($T$7-U8)/$T$7)</f>
        <v>0</v>
      </c>
      <c r="W8" s="4"/>
      <c r="X8" s="4"/>
    </row>
    <row r="9" spans="1:24">
      <c r="B9" s="6">
        <v>20</v>
      </c>
      <c r="C9" s="14">
        <v>526155</v>
      </c>
      <c r="D9" s="14">
        <v>0</v>
      </c>
      <c r="E9" s="15">
        <f t="shared" si="0"/>
        <v>2.2866066386542918E-3</v>
      </c>
      <c r="F9" s="14">
        <f t="shared" si="1"/>
        <v>0</v>
      </c>
      <c r="G9" s="14">
        <f t="shared" si="2"/>
        <v>0</v>
      </c>
      <c r="H9" s="19">
        <v>520399</v>
      </c>
      <c r="I9" s="19">
        <v>0</v>
      </c>
      <c r="J9" s="20">
        <f t="shared" si="3"/>
        <v>2.2615917517633676E-3</v>
      </c>
      <c r="K9" s="20">
        <f t="shared" si="4"/>
        <v>0</v>
      </c>
      <c r="L9" s="20">
        <f t="shared" si="5"/>
        <v>0</v>
      </c>
      <c r="M9" s="21">
        <v>491410</v>
      </c>
      <c r="N9" s="21">
        <v>10856</v>
      </c>
      <c r="O9" s="24">
        <f t="shared" si="6"/>
        <v>2.1356090283302554E-3</v>
      </c>
      <c r="P9" s="24">
        <f t="shared" si="7"/>
        <v>1.3355474460258608E-4</v>
      </c>
      <c r="Q9" s="24">
        <f t="shared" si="8"/>
        <v>-6.0332204968042057E-2</v>
      </c>
      <c r="R9" s="9">
        <v>525560</v>
      </c>
      <c r="S9" s="9">
        <v>3137</v>
      </c>
      <c r="T9" s="10">
        <f t="shared" si="9"/>
        <v>2.2840208398877699E-3</v>
      </c>
      <c r="U9" s="10">
        <f t="shared" si="10"/>
        <v>3.8592597072431141E-5</v>
      </c>
      <c r="V9" s="10">
        <f t="shared" si="11"/>
        <v>-1.6516468491783298E-2</v>
      </c>
      <c r="W9" s="4"/>
      <c r="X9" s="4"/>
    </row>
    <row r="10" spans="1:24">
      <c r="B10" s="6">
        <v>30</v>
      </c>
      <c r="C10" s="14">
        <v>521888</v>
      </c>
      <c r="D10" s="14">
        <v>0</v>
      </c>
      <c r="E10" s="15">
        <f t="shared" si="0"/>
        <v>2.2680627675000921E-3</v>
      </c>
      <c r="F10" s="14">
        <f t="shared" si="1"/>
        <v>0</v>
      </c>
      <c r="G10" s="14">
        <f t="shared" si="2"/>
        <v>0</v>
      </c>
      <c r="H10" s="19">
        <v>513573</v>
      </c>
      <c r="I10" s="19">
        <v>0</v>
      </c>
      <c r="J10" s="20">
        <f t="shared" si="3"/>
        <v>2.2319267729729842E-3</v>
      </c>
      <c r="K10" s="20">
        <f t="shared" si="4"/>
        <v>0</v>
      </c>
      <c r="L10" s="20">
        <f t="shared" si="5"/>
        <v>0</v>
      </c>
      <c r="M10" s="21">
        <v>466521</v>
      </c>
      <c r="N10" s="21">
        <v>18101</v>
      </c>
      <c r="O10" s="24">
        <f t="shared" si="6"/>
        <v>2.0274444140446044E-3</v>
      </c>
      <c r="P10" s="24">
        <f t="shared" si="7"/>
        <v>2.2268555932676955E-4</v>
      </c>
      <c r="Q10" s="24">
        <f t="shared" si="8"/>
        <v>-0.10272155984458059</v>
      </c>
      <c r="R10" s="9">
        <v>516094</v>
      </c>
      <c r="S10" s="9">
        <v>4462</v>
      </c>
      <c r="T10" s="10">
        <f t="shared" si="9"/>
        <v>2.2428827371585329E-3</v>
      </c>
      <c r="U10" s="10">
        <f t="shared" si="10"/>
        <v>5.4893263671401896E-5</v>
      </c>
      <c r="V10" s="10">
        <f t="shared" si="11"/>
        <v>-2.3575448159186056E-2</v>
      </c>
      <c r="W10" s="4"/>
      <c r="X10" s="4"/>
    </row>
    <row r="11" spans="1:24">
      <c r="B11" s="6">
        <v>40</v>
      </c>
      <c r="C11" s="14">
        <v>528167</v>
      </c>
      <c r="D11" s="14">
        <v>0</v>
      </c>
      <c r="E11" s="15">
        <f t="shared" si="0"/>
        <v>2.2953505497773875E-3</v>
      </c>
      <c r="F11" s="14">
        <f t="shared" si="1"/>
        <v>0</v>
      </c>
      <c r="G11" s="14">
        <f t="shared" si="2"/>
        <v>0</v>
      </c>
      <c r="H11" s="19">
        <v>517682</v>
      </c>
      <c r="I11" s="19">
        <v>0</v>
      </c>
      <c r="J11" s="20">
        <f t="shared" si="3"/>
        <v>2.2497839950429647E-3</v>
      </c>
      <c r="K11" s="20">
        <f t="shared" si="4"/>
        <v>0</v>
      </c>
      <c r="L11" s="20">
        <f t="shared" si="5"/>
        <v>0</v>
      </c>
      <c r="M11" s="21">
        <v>427878</v>
      </c>
      <c r="N11" s="21">
        <v>32377</v>
      </c>
      <c r="O11" s="24">
        <f t="shared" si="6"/>
        <v>1.85950656238964E-3</v>
      </c>
      <c r="P11" s="24">
        <f t="shared" si="7"/>
        <v>3.9831447733952921E-4</v>
      </c>
      <c r="Q11" s="24">
        <f t="shared" si="8"/>
        <v>-0.19190500058791304</v>
      </c>
      <c r="R11" s="9">
        <v>509103</v>
      </c>
      <c r="S11" s="9">
        <v>9626</v>
      </c>
      <c r="T11" s="10">
        <f t="shared" si="9"/>
        <v>2.2125006881219714E-3</v>
      </c>
      <c r="U11" s="10">
        <f t="shared" si="10"/>
        <v>1.1842280504278679E-4</v>
      </c>
      <c r="V11" s="10">
        <f t="shared" si="11"/>
        <v>-5.1572436137586407E-2</v>
      </c>
      <c r="W11" s="4"/>
      <c r="X11" s="4"/>
    </row>
    <row r="12" spans="1:24">
      <c r="B12" s="6">
        <v>50</v>
      </c>
      <c r="C12" s="14">
        <v>524656</v>
      </c>
      <c r="D12" s="14">
        <v>0</v>
      </c>
      <c r="E12" s="15">
        <f t="shared" si="0"/>
        <v>2.2800921641147687E-3</v>
      </c>
      <c r="F12" s="14">
        <f t="shared" si="1"/>
        <v>0</v>
      </c>
      <c r="G12" s="14">
        <f t="shared" si="2"/>
        <v>0</v>
      </c>
      <c r="H12" s="19">
        <v>511494</v>
      </c>
      <c r="I12" s="19">
        <v>0</v>
      </c>
      <c r="J12" s="20">
        <f t="shared" si="3"/>
        <v>2.2228916878711375E-3</v>
      </c>
      <c r="K12" s="20">
        <f t="shared" si="4"/>
        <v>0</v>
      </c>
      <c r="L12" s="20">
        <f t="shared" si="5"/>
        <v>0</v>
      </c>
      <c r="M12" s="21">
        <v>421854</v>
      </c>
      <c r="N12" s="21">
        <v>29780</v>
      </c>
      <c r="O12" s="24">
        <f t="shared" si="6"/>
        <v>1.8333269795837112E-3</v>
      </c>
      <c r="P12" s="24">
        <f t="shared" si="7"/>
        <v>3.6636517080554653E-4</v>
      </c>
      <c r="Q12" s="24">
        <f t="shared" si="8"/>
        <v>-0.17507824132636912</v>
      </c>
      <c r="R12" s="9">
        <v>496946</v>
      </c>
      <c r="S12" s="9">
        <v>7949</v>
      </c>
      <c r="T12" s="10">
        <f t="shared" si="9"/>
        <v>2.1596678215596082E-3</v>
      </c>
      <c r="U12" s="10">
        <f t="shared" si="10"/>
        <v>9.7791697203938516E-5</v>
      </c>
      <c r="V12" s="10">
        <f t="shared" si="11"/>
        <v>-4.2394241815604687E-2</v>
      </c>
      <c r="W12" s="4"/>
      <c r="X12" s="4"/>
    </row>
    <row r="13" spans="1:24">
      <c r="B13" s="6">
        <v>60</v>
      </c>
      <c r="C13" s="14">
        <v>523509</v>
      </c>
      <c r="D13" s="14">
        <v>0</v>
      </c>
      <c r="E13" s="15">
        <f t="shared" si="0"/>
        <v>2.2751074394337591E-3</v>
      </c>
      <c r="F13" s="14">
        <f t="shared" si="1"/>
        <v>0</v>
      </c>
      <c r="G13" s="14">
        <f t="shared" si="2"/>
        <v>0</v>
      </c>
      <c r="H13" s="19">
        <v>512456</v>
      </c>
      <c r="I13" s="19">
        <v>0</v>
      </c>
      <c r="J13" s="20">
        <f t="shared" si="3"/>
        <v>2.2270724247003709E-3</v>
      </c>
      <c r="K13" s="20">
        <f t="shared" si="4"/>
        <v>0</v>
      </c>
      <c r="L13" s="20">
        <f t="shared" si="5"/>
        <v>0</v>
      </c>
      <c r="M13" s="21">
        <v>521009</v>
      </c>
      <c r="N13" s="21">
        <v>37380</v>
      </c>
      <c r="O13" s="24">
        <f t="shared" si="6"/>
        <v>2.2642427387340879E-3</v>
      </c>
      <c r="P13" s="24">
        <f t="shared" si="7"/>
        <v>4.5986333393926559E-4</v>
      </c>
      <c r="Q13" s="24">
        <f t="shared" si="8"/>
        <v>-0.22514149931845004</v>
      </c>
      <c r="R13" s="9">
        <v>496905</v>
      </c>
      <c r="S13" s="9">
        <v>13149</v>
      </c>
      <c r="T13" s="10">
        <f t="shared" si="9"/>
        <v>2.1594896404681335E-3</v>
      </c>
      <c r="U13" s="10">
        <f t="shared" si="10"/>
        <v>1.6176412461121998E-4</v>
      </c>
      <c r="V13" s="10">
        <f t="shared" si="11"/>
        <v>-7.113257254962542E-2</v>
      </c>
      <c r="W13" s="4"/>
      <c r="X13" s="4"/>
    </row>
    <row r="14" spans="1:24">
      <c r="B14" s="6">
        <v>75</v>
      </c>
      <c r="C14" s="14">
        <v>518334</v>
      </c>
      <c r="D14" s="14">
        <v>0</v>
      </c>
      <c r="E14" s="15">
        <f t="shared" si="0"/>
        <v>2.252617508985439E-3</v>
      </c>
      <c r="F14" s="14">
        <f t="shared" si="1"/>
        <v>0</v>
      </c>
      <c r="G14" s="14">
        <f t="shared" si="2"/>
        <v>0</v>
      </c>
      <c r="H14" s="19">
        <v>492859</v>
      </c>
      <c r="I14" s="19">
        <v>0</v>
      </c>
      <c r="J14" s="20">
        <f t="shared" si="3"/>
        <v>2.1419062088557849E-3</v>
      </c>
      <c r="K14" s="20">
        <f t="shared" si="4"/>
        <v>0</v>
      </c>
      <c r="L14" s="20">
        <f t="shared" si="5"/>
        <v>0</v>
      </c>
      <c r="M14" s="21">
        <v>407342</v>
      </c>
      <c r="N14" s="21">
        <v>52810</v>
      </c>
      <c r="O14" s="24">
        <f t="shared" si="6"/>
        <v>1.7702595649622575E-3</v>
      </c>
      <c r="P14" s="24">
        <f t="shared" si="7"/>
        <v>6.4968920988048729E-4</v>
      </c>
      <c r="Q14" s="24">
        <f t="shared" si="8"/>
        <v>-0.33521179687886271</v>
      </c>
      <c r="R14" s="9">
        <v>525727</v>
      </c>
      <c r="S14" s="9">
        <v>17353</v>
      </c>
      <c r="T14" s="10">
        <f t="shared" si="9"/>
        <v>2.2847466018945076E-3</v>
      </c>
      <c r="U14" s="10">
        <f t="shared" si="10"/>
        <v>2.1348337169202985E-4</v>
      </c>
      <c r="V14" s="10">
        <f t="shared" si="11"/>
        <v>-9.4985717380670923E-2</v>
      </c>
      <c r="W14" s="4"/>
      <c r="X14" s="4"/>
    </row>
    <row r="15" spans="1:24">
      <c r="B15" s="6">
        <v>90</v>
      </c>
      <c r="C15" s="14">
        <v>522796</v>
      </c>
      <c r="D15" s="14">
        <v>0</v>
      </c>
      <c r="E15" s="15">
        <f t="shared" si="0"/>
        <v>2.2720088267942128E-3</v>
      </c>
      <c r="F15" s="14">
        <f t="shared" si="1"/>
        <v>0</v>
      </c>
      <c r="G15" s="14">
        <f t="shared" si="2"/>
        <v>0</v>
      </c>
      <c r="H15" s="19">
        <v>496338</v>
      </c>
      <c r="I15" s="19">
        <v>4907</v>
      </c>
      <c r="J15" s="20">
        <f t="shared" si="3"/>
        <v>2.1570255263494483E-3</v>
      </c>
      <c r="K15" s="20">
        <f t="shared" si="4"/>
        <v>6.0367827170678869E-5</v>
      </c>
      <c r="L15" s="20">
        <f t="shared" si="5"/>
        <v>-2.682077701608607E-2</v>
      </c>
      <c r="M15" s="21">
        <v>339117</v>
      </c>
      <c r="N15" s="21">
        <v>68310</v>
      </c>
      <c r="O15" s="24">
        <f t="shared" si="6"/>
        <v>1.4737618828682185E-3</v>
      </c>
      <c r="P15" s="24">
        <f t="shared" si="7"/>
        <v>8.4037625311373005E-4</v>
      </c>
      <c r="Q15" s="24">
        <f t="shared" si="8"/>
        <v>-0.45951097773080035</v>
      </c>
      <c r="R15" s="9">
        <v>465438</v>
      </c>
      <c r="S15" s="9">
        <v>23682</v>
      </c>
      <c r="T15" s="10">
        <f t="shared" si="9"/>
        <v>2.0227378257015064E-3</v>
      </c>
      <c r="U15" s="10">
        <f t="shared" si="10"/>
        <v>2.9134519728062297E-4</v>
      </c>
      <c r="V15" s="10">
        <f t="shared" si="11"/>
        <v>-0.13200446265796537</v>
      </c>
      <c r="W15" s="4"/>
      <c r="X15" s="4"/>
    </row>
    <row r="16" spans="1:24">
      <c r="B16" s="6">
        <v>105</v>
      </c>
      <c r="C16" s="14">
        <v>519513</v>
      </c>
      <c r="D16" s="14">
        <v>0</v>
      </c>
      <c r="E16" s="15">
        <f t="shared" si="0"/>
        <v>2.2577413018354041E-3</v>
      </c>
      <c r="F16" s="14">
        <f t="shared" si="1"/>
        <v>0</v>
      </c>
      <c r="G16" s="14">
        <f t="shared" si="2"/>
        <v>0</v>
      </c>
      <c r="H16" s="19">
        <v>497383</v>
      </c>
      <c r="I16" s="19">
        <v>8746</v>
      </c>
      <c r="J16" s="20">
        <f t="shared" si="3"/>
        <v>2.1615669712419109E-3</v>
      </c>
      <c r="K16" s="20">
        <f t="shared" si="4"/>
        <v>1.0759670194309301E-4</v>
      </c>
      <c r="L16" s="20">
        <f t="shared" si="5"/>
        <v>-4.8317390747542939E-2</v>
      </c>
      <c r="M16" s="21">
        <v>365199</v>
      </c>
      <c r="N16" s="21">
        <v>76732</v>
      </c>
      <c r="O16" s="24">
        <f t="shared" si="6"/>
        <v>1.5871111323277525E-3</v>
      </c>
      <c r="P16" s="24">
        <f t="shared" si="7"/>
        <v>9.4398698073375393E-4</v>
      </c>
      <c r="Q16" s="24">
        <f t="shared" si="8"/>
        <v>-0.53414348482534557</v>
      </c>
      <c r="R16" s="9">
        <v>494055</v>
      </c>
      <c r="S16" s="9">
        <v>27833</v>
      </c>
      <c r="T16" s="10">
        <f t="shared" si="9"/>
        <v>2.1471038816705079E-3</v>
      </c>
      <c r="U16" s="10">
        <f t="shared" si="10"/>
        <v>3.4241241769747399E-4</v>
      </c>
      <c r="V16" s="10">
        <f t="shared" si="11"/>
        <v>-0.15704997156318851</v>
      </c>
      <c r="W16" s="4"/>
      <c r="X16" s="4"/>
    </row>
    <row r="17" spans="2:24">
      <c r="B17" s="6">
        <v>120</v>
      </c>
      <c r="C17" s="14">
        <v>523250</v>
      </c>
      <c r="D17" s="14">
        <v>0</v>
      </c>
      <c r="E17" s="15">
        <f t="shared" si="0"/>
        <v>2.2739818564412729E-3</v>
      </c>
      <c r="F17" s="14">
        <f t="shared" si="1"/>
        <v>0</v>
      </c>
      <c r="G17" s="14">
        <f t="shared" si="2"/>
        <v>0</v>
      </c>
      <c r="H17" s="19">
        <v>475506</v>
      </c>
      <c r="I17" s="19">
        <v>9555</v>
      </c>
      <c r="J17" s="20">
        <f t="shared" si="3"/>
        <v>2.0664921483592243E-3</v>
      </c>
      <c r="K17" s="20">
        <f t="shared" si="4"/>
        <v>1.1754933536087967E-4</v>
      </c>
      <c r="L17" s="20">
        <f t="shared" si="5"/>
        <v>-5.2906971211104506E-2</v>
      </c>
      <c r="M17" s="21">
        <v>262800</v>
      </c>
      <c r="N17" s="21">
        <v>92490</v>
      </c>
      <c r="O17" s="24">
        <f t="shared" si="6"/>
        <v>1.1420973375494824E-3</v>
      </c>
      <c r="P17" s="24">
        <f t="shared" si="7"/>
        <v>1.1378480405575889E-3</v>
      </c>
      <c r="Q17" s="24">
        <f t="shared" si="8"/>
        <v>-0.69077891096393451</v>
      </c>
      <c r="R17" s="9">
        <v>427568</v>
      </c>
      <c r="S17" s="9">
        <v>37648</v>
      </c>
      <c r="T17" s="10">
        <f t="shared" si="9"/>
        <v>1.8581593395028807E-3</v>
      </c>
      <c r="U17" s="10">
        <f t="shared" si="10"/>
        <v>4.6316037442871774E-4</v>
      </c>
      <c r="V17" s="10">
        <f t="shared" si="11"/>
        <v>-0.21889100726949834</v>
      </c>
      <c r="W17" s="4"/>
      <c r="X17" s="4"/>
    </row>
    <row r="18" spans="2:24">
      <c r="B18" s="6">
        <v>140</v>
      </c>
      <c r="C18" s="14">
        <v>522412</v>
      </c>
      <c r="D18" s="14">
        <v>0</v>
      </c>
      <c r="E18" s="15">
        <f t="shared" si="0"/>
        <v>2.2703400087667434E-3</v>
      </c>
      <c r="F18" s="14">
        <f t="shared" si="1"/>
        <v>0</v>
      </c>
      <c r="G18" s="14">
        <f t="shared" si="2"/>
        <v>0</v>
      </c>
      <c r="H18" s="19">
        <v>471161</v>
      </c>
      <c r="I18" s="19">
        <v>11855</v>
      </c>
      <c r="J18" s="20">
        <f t="shared" si="3"/>
        <v>2.0476092985431951E-3</v>
      </c>
      <c r="K18" s="20">
        <f t="shared" si="4"/>
        <v>1.458448320987157E-4</v>
      </c>
      <c r="L18" s="20">
        <f t="shared" si="5"/>
        <v>-6.6071484285872117E-2</v>
      </c>
      <c r="M18" s="21">
        <v>239906</v>
      </c>
      <c r="N18" s="21">
        <v>107966</v>
      </c>
      <c r="O18" s="24">
        <f t="shared" si="6"/>
        <v>1.0426027544221694E-3</v>
      </c>
      <c r="P18" s="24">
        <f t="shared" si="7"/>
        <v>1.3282398264335674E-3</v>
      </c>
      <c r="Q18" s="24">
        <f t="shared" si="8"/>
        <v>-0.87294198600913009</v>
      </c>
      <c r="R18" s="9">
        <v>445433</v>
      </c>
      <c r="S18" s="9">
        <v>45905</v>
      </c>
      <c r="T18" s="10">
        <f t="shared" si="9"/>
        <v>1.9357984907027342E-3</v>
      </c>
      <c r="U18" s="10">
        <f t="shared" si="10"/>
        <v>5.64741207717549E-4</v>
      </c>
      <c r="V18" s="10">
        <f t="shared" si="11"/>
        <v>-0.27405166983591744</v>
      </c>
      <c r="W18" s="4"/>
      <c r="X18" s="4"/>
    </row>
    <row r="19" spans="2:24">
      <c r="B19" s="6">
        <v>160</v>
      </c>
      <c r="C19" s="14">
        <v>525953</v>
      </c>
      <c r="D19" s="14">
        <v>0</v>
      </c>
      <c r="E19" s="15">
        <f t="shared" si="0"/>
        <v>2.2857287708377585E-3</v>
      </c>
      <c r="F19" s="14">
        <f t="shared" si="1"/>
        <v>0</v>
      </c>
      <c r="G19" s="14">
        <f t="shared" si="2"/>
        <v>0</v>
      </c>
      <c r="H19" s="19">
        <v>506544</v>
      </c>
      <c r="I19" s="19">
        <v>16141</v>
      </c>
      <c r="J19" s="20">
        <f t="shared" si="3"/>
        <v>2.2013795804857873E-3</v>
      </c>
      <c r="K19" s="20">
        <f t="shared" si="4"/>
        <v>1.9857287515017886E-4</v>
      </c>
      <c r="L19" s="20">
        <f t="shared" si="5"/>
        <v>-9.1075463920232538E-2</v>
      </c>
      <c r="M19" s="21">
        <v>231432</v>
      </c>
      <c r="N19" s="21">
        <v>122067</v>
      </c>
      <c r="O19" s="24">
        <f t="shared" si="6"/>
        <v>1.0057757649305625E-3</v>
      </c>
      <c r="P19" s="24">
        <f t="shared" si="7"/>
        <v>1.501715826216274E-3</v>
      </c>
      <c r="Q19" s="24">
        <f t="shared" si="8"/>
        <v>-1.073904958911672</v>
      </c>
      <c r="R19" s="9">
        <v>401007</v>
      </c>
      <c r="S19" s="9">
        <v>45620</v>
      </c>
      <c r="T19" s="10">
        <f t="shared" si="9"/>
        <v>1.7427284133892894E-3</v>
      </c>
      <c r="U19" s="10">
        <f t="shared" si="10"/>
        <v>5.6123502660003466E-4</v>
      </c>
      <c r="V19" s="10">
        <f t="shared" si="11"/>
        <v>-0.27209615826466027</v>
      </c>
      <c r="W19" s="4"/>
      <c r="X19" s="4"/>
    </row>
    <row r="20" spans="2:24">
      <c r="B20" s="6">
        <v>180</v>
      </c>
      <c r="C20" s="14">
        <v>521913</v>
      </c>
      <c r="D20" s="14">
        <v>0</v>
      </c>
      <c r="E20" s="15">
        <f t="shared" si="0"/>
        <v>2.2681714145070891E-3</v>
      </c>
      <c r="F20" s="14">
        <f t="shared" si="1"/>
        <v>0</v>
      </c>
      <c r="G20" s="14">
        <f>LN(($E$7-F20)/$E$7)</f>
        <v>0</v>
      </c>
      <c r="H20" s="19">
        <v>470109</v>
      </c>
      <c r="I20" s="19">
        <v>16037</v>
      </c>
      <c r="J20" s="20">
        <f t="shared" si="3"/>
        <v>2.0430374324887732E-3</v>
      </c>
      <c r="K20" s="20">
        <f t="shared" si="4"/>
        <v>1.9729342660203321E-4</v>
      </c>
      <c r="L20" s="20">
        <f t="shared" si="5"/>
        <v>-9.0461280918548076E-2</v>
      </c>
      <c r="M20" s="21">
        <v>242395</v>
      </c>
      <c r="N20" s="21">
        <v>118623</v>
      </c>
      <c r="O20" s="24">
        <f t="shared" si="6"/>
        <v>1.0534196504387624E-3</v>
      </c>
      <c r="P20" s="24">
        <f t="shared" si="7"/>
        <v>1.4593463954488363E-3</v>
      </c>
      <c r="Q20" s="24">
        <f t="shared" si="8"/>
        <v>-1.0209687615132133</v>
      </c>
      <c r="R20" s="9">
        <v>386812</v>
      </c>
      <c r="S20" s="9">
        <v>47691</v>
      </c>
      <c r="T20" s="10">
        <f t="shared" si="9"/>
        <v>1.681038642816554E-3</v>
      </c>
      <c r="U20" s="10">
        <f t="shared" si="10"/>
        <v>5.8671327605397307E-4</v>
      </c>
      <c r="V20" s="10">
        <f t="shared" si="11"/>
        <v>-0.28639405359778586</v>
      </c>
      <c r="W20" s="4"/>
      <c r="X20" s="4"/>
    </row>
    <row r="21" spans="2:24">
      <c r="C21" t="s">
        <v>22</v>
      </c>
      <c r="E21" s="11"/>
    </row>
    <row r="24" spans="2:24">
      <c r="B24" s="1"/>
      <c r="C24" s="1"/>
      <c r="D24" s="1"/>
      <c r="E24" s="1"/>
      <c r="F24" s="1"/>
      <c r="G24" s="1"/>
    </row>
    <row r="25" spans="2:24">
      <c r="B25" s="1"/>
      <c r="C25" s="1"/>
      <c r="D25" s="1"/>
      <c r="E25" s="1"/>
      <c r="F25" s="1"/>
      <c r="G25" s="1"/>
      <c r="H25" s="1"/>
    </row>
    <row r="26" spans="2:24">
      <c r="F26" s="4"/>
      <c r="G26" s="4"/>
      <c r="H26" s="4"/>
    </row>
    <row r="27" spans="2:24">
      <c r="F27" s="4"/>
      <c r="G27" s="4"/>
      <c r="H27" s="4"/>
    </row>
    <row r="28" spans="2:24">
      <c r="F28" s="4"/>
      <c r="G28" s="4"/>
      <c r="H28" s="4"/>
    </row>
    <row r="29" spans="2:24">
      <c r="F29" s="4"/>
      <c r="G29" s="4"/>
      <c r="H29" s="4"/>
    </row>
    <row r="30" spans="2:24">
      <c r="F30" s="4"/>
      <c r="G30" s="4"/>
      <c r="H30" s="4"/>
    </row>
    <row r="31" spans="2:24">
      <c r="F31" s="4"/>
      <c r="G31" s="4"/>
      <c r="H31" s="4"/>
    </row>
    <row r="32" spans="2:24">
      <c r="F32" s="4"/>
      <c r="G32" s="4"/>
      <c r="H32" s="4"/>
    </row>
    <row r="33" spans="6:8">
      <c r="F33" s="4"/>
      <c r="G33" s="4"/>
      <c r="H33" s="4"/>
    </row>
    <row r="34" spans="6:8">
      <c r="F34" s="4"/>
      <c r="G34" s="4"/>
      <c r="H34" s="4"/>
    </row>
    <row r="35" spans="6:8">
      <c r="F35" s="4"/>
      <c r="G35" s="4"/>
      <c r="H35" s="4"/>
    </row>
    <row r="36" spans="6:8">
      <c r="F36" s="4"/>
      <c r="G36" s="4"/>
      <c r="H36" s="4"/>
    </row>
    <row r="37" spans="6:8">
      <c r="F37" s="4"/>
      <c r="G37" s="4"/>
      <c r="H37" s="4"/>
    </row>
    <row r="38" spans="6:8">
      <c r="F38" s="4"/>
      <c r="G38" s="4"/>
      <c r="H38" s="4"/>
    </row>
    <row r="39" spans="6:8">
      <c r="F39" s="4"/>
      <c r="G39" s="4"/>
      <c r="H39" s="4"/>
    </row>
    <row r="64" spans="2:2">
      <c r="B64">
        <f t="shared" ref="B64:B68" si="12">LN(($C$7-D45)/$C$7)</f>
        <v>0</v>
      </c>
    </row>
    <row r="65" spans="2:2">
      <c r="B65">
        <f t="shared" si="12"/>
        <v>0</v>
      </c>
    </row>
    <row r="66" spans="2:2">
      <c r="B66">
        <f t="shared" si="12"/>
        <v>0</v>
      </c>
    </row>
    <row r="67" spans="2:2">
      <c r="B67">
        <f t="shared" si="12"/>
        <v>0</v>
      </c>
    </row>
    <row r="68" spans="2:2">
      <c r="B68">
        <f t="shared" si="12"/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D1" sqref="D1"/>
    </sheetView>
  </sheetViews>
  <sheetFormatPr defaultRowHeight="15"/>
  <cols>
    <col min="1" max="2" width="15.7109375" bestFit="1" customWidth="1"/>
    <col min="3" max="3" width="16" bestFit="1" customWidth="1"/>
    <col min="4" max="4" width="15.28515625" customWidth="1"/>
  </cols>
  <sheetData>
    <row r="1" spans="1:12" ht="21">
      <c r="A1" s="30" t="s">
        <v>36</v>
      </c>
      <c r="D1" s="5" t="s">
        <v>37</v>
      </c>
    </row>
    <row r="2" spans="1:12">
      <c r="A2" s="31"/>
      <c r="B2" s="31"/>
      <c r="C2" s="6" t="s">
        <v>0</v>
      </c>
      <c r="D2" s="31"/>
      <c r="E2" s="31"/>
    </row>
    <row r="3" spans="1:12">
      <c r="A3" s="6" t="s">
        <v>30</v>
      </c>
      <c r="B3" s="6" t="s">
        <v>31</v>
      </c>
      <c r="C3" s="6" t="s">
        <v>32</v>
      </c>
      <c r="D3" s="6" t="s">
        <v>10</v>
      </c>
      <c r="E3" s="6" t="s">
        <v>11</v>
      </c>
      <c r="I3" s="1"/>
      <c r="L3" s="1"/>
    </row>
    <row r="4" spans="1:12">
      <c r="A4" s="31">
        <v>60</v>
      </c>
      <c r="B4" s="31">
        <f>A4+273.15</f>
        <v>333.15</v>
      </c>
      <c r="C4" s="32">
        <f>0.00000158*60</f>
        <v>9.48E-5</v>
      </c>
      <c r="D4" s="32">
        <f>LN(C4)</f>
        <v>-9.2637411487032981</v>
      </c>
      <c r="E4" s="32">
        <f>1/B4</f>
        <v>3.0016509079993999E-3</v>
      </c>
      <c r="I4" s="1" t="s">
        <v>35</v>
      </c>
      <c r="L4" s="1"/>
    </row>
    <row r="5" spans="1:12">
      <c r="A5" s="31">
        <v>100</v>
      </c>
      <c r="B5" s="31">
        <f t="shared" ref="B5:B6" si="0">A5+273.15</f>
        <v>373.15</v>
      </c>
      <c r="C5" s="32">
        <f>0.00003744*60</f>
        <v>2.2464E-3</v>
      </c>
      <c r="D5" s="32">
        <f t="shared" ref="D5:D6" si="1">LN(C5)</f>
        <v>-6.0984263441327817</v>
      </c>
      <c r="E5" s="32">
        <f t="shared" ref="E5:E6" si="2">1/B5</f>
        <v>2.6798874447273215E-3</v>
      </c>
      <c r="I5" s="6" t="s">
        <v>0</v>
      </c>
      <c r="J5">
        <f>-(-9239.5*8.314)/1000</f>
        <v>76.817202999999992</v>
      </c>
    </row>
    <row r="6" spans="1:12">
      <c r="A6" s="31">
        <v>120</v>
      </c>
      <c r="B6" s="31">
        <f t="shared" si="0"/>
        <v>393.15</v>
      </c>
      <c r="C6" s="32">
        <f>0.00010251*60</f>
        <v>6.1506E-3</v>
      </c>
      <c r="D6" s="32">
        <f t="shared" si="1"/>
        <v>-5.0912056409468631</v>
      </c>
      <c r="E6" s="32">
        <f t="shared" si="2"/>
        <v>2.5435584382551188E-3</v>
      </c>
      <c r="I6" s="6" t="s">
        <v>4</v>
      </c>
      <c r="J6">
        <f>-(-17576.52*8.314)/1000</f>
        <v>146.13118728000001</v>
      </c>
    </row>
    <row r="7" spans="1:12">
      <c r="A7" s="31"/>
      <c r="B7" s="31"/>
      <c r="C7" s="31"/>
      <c r="D7" s="31"/>
      <c r="E7" s="31"/>
    </row>
    <row r="8" spans="1:12">
      <c r="A8" s="31"/>
      <c r="B8" s="31"/>
      <c r="C8" s="6" t="s">
        <v>4</v>
      </c>
      <c r="D8" s="31"/>
      <c r="E8" s="31"/>
    </row>
    <row r="9" spans="1:12">
      <c r="A9" s="6" t="s">
        <v>30</v>
      </c>
      <c r="B9" s="6" t="s">
        <v>31</v>
      </c>
      <c r="C9" s="6" t="s">
        <v>32</v>
      </c>
      <c r="D9" s="6" t="s">
        <v>10</v>
      </c>
      <c r="E9" s="6" t="s">
        <v>11</v>
      </c>
    </row>
    <row r="10" spans="1:12">
      <c r="A10" s="31">
        <v>100</v>
      </c>
      <c r="B10" s="31">
        <f t="shared" ref="B10:B11" si="3">A10+273.15</f>
        <v>373.15</v>
      </c>
      <c r="C10" s="32">
        <v>5.8699999999999996E-4</v>
      </c>
      <c r="D10" s="31">
        <f t="shared" ref="D10:D12" si="4">LN(C10)</f>
        <v>-7.4404857381361778</v>
      </c>
      <c r="E10" s="31">
        <f t="shared" ref="E10:E12" si="5">1/B10</f>
        <v>2.6798874447273215E-3</v>
      </c>
    </row>
    <row r="11" spans="1:12">
      <c r="A11" s="31">
        <v>120</v>
      </c>
      <c r="B11" s="31">
        <f t="shared" si="3"/>
        <v>393.15</v>
      </c>
      <c r="C11" s="32">
        <v>6.4539999999999997E-3</v>
      </c>
      <c r="D11" s="31">
        <f t="shared" si="4"/>
        <v>-5.0430551853523671</v>
      </c>
      <c r="E11" s="31">
        <f t="shared" si="5"/>
        <v>2.5435584382551188E-3</v>
      </c>
    </row>
    <row r="12" spans="1:12">
      <c r="A12" s="31">
        <v>110</v>
      </c>
      <c r="B12" s="31">
        <v>383.15</v>
      </c>
      <c r="C12" s="32">
        <v>1.8699999999999999E-3</v>
      </c>
      <c r="D12" s="31">
        <f t="shared" si="4"/>
        <v>-6.2818168481156418</v>
      </c>
      <c r="E12" s="31">
        <f t="shared" si="5"/>
        <v>2.6099438862064468E-3</v>
      </c>
    </row>
    <row r="14" spans="1:12">
      <c r="A14" t="s">
        <v>33</v>
      </c>
      <c r="H14" t="s">
        <v>34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NPA degradation various Temp</vt:lpstr>
      <vt:lpstr>MA degradation various Temp</vt:lpstr>
      <vt:lpstr>Activation energies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2012-07-26T23:49:50Z</dcterms:created>
  <dcterms:modified xsi:type="dcterms:W3CDTF">2012-12-29T23:27:35Z</dcterms:modified>
</cp:coreProperties>
</file>